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mc:AlternateContent xmlns:mc="http://schemas.openxmlformats.org/markup-compatibility/2006">
    <mc:Choice Requires="x15">
      <x15ac:absPath xmlns:x15ac="http://schemas.microsoft.com/office/spreadsheetml/2010/11/ac" url="G:\Escritorio\PLAN DE ACCION 2025\REPORTES PLAN DE ACCION 27012025\AJUSTES PLAN DE ACCION GOBERNADOR 30012024\"/>
    </mc:Choice>
  </mc:AlternateContent>
  <xr:revisionPtr revIDLastSave="0" documentId="8_{E658AA65-B9E3-4F22-8DBD-92C9CF243A22}" xr6:coauthVersionLast="45" xr6:coauthVersionMax="45" xr10:uidLastSave="{00000000-0000-0000-0000-000000000000}"/>
  <bookViews>
    <workbookView xWindow="-120" yWindow="-120" windowWidth="24240" windowHeight="13140" xr2:uid="{00000000-000D-0000-FFFF-FFFF00000000}"/>
  </bookViews>
  <sheets>
    <sheet name="Plan de Acción 2024" sheetId="1" r:id="rId1"/>
  </sheets>
  <definedNames>
    <definedName name="_xlnm._FilterDatabase" localSheetId="0" hidden="1">'Plan de Acción 2024'!$A$12:$AA$31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Z30" i="1" l="1"/>
  <c r="Z31" i="1"/>
  <c r="Z13" i="1" l="1"/>
  <c r="Z27" i="1"/>
  <c r="Z26" i="1"/>
  <c r="Z29" i="1"/>
  <c r="Z1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Usuario de Windows</author>
    <author>Usuario</author>
  </authors>
  <commentList>
    <comment ref="K12" authorId="0" shapeId="0" xr:uid="{00000000-0006-0000-0000-000001000000}">
      <text>
        <r>
          <rPr>
            <b/>
            <sz val="9"/>
            <color indexed="81"/>
            <rFont val="Tahoma"/>
            <family val="2"/>
          </rPr>
          <t>Usuario de Windows:</t>
        </r>
        <r>
          <rPr>
            <sz val="9"/>
            <color indexed="81"/>
            <rFont val="Tahoma"/>
            <family val="2"/>
          </rPr>
          <t xml:space="preserve">
</t>
        </r>
        <r>
          <rPr>
            <sz val="12"/>
            <color indexed="81"/>
            <rFont val="Arial"/>
            <family val="2"/>
          </rPr>
          <t xml:space="preserve">Corresponde al Proyecto formulado y regisrado en Banco de Proyectos Territorial. 
Al proyecto pueden estar asociados un solo, o varios indicadores de producto en consecuencia una o varias metas. 
Se recomienda formular proyectos integrales, que permitan ejecutar varias metas de PDT - Para esa integralidad se recomienda tener encuenta los programas presupuestaes como unidad articuladora entre la planeación y el presupuesto. A cada programa presupuestal estarán asociados varios indicadores/metas de producto.
</t>
        </r>
      </text>
    </comment>
    <comment ref="N12" authorId="1" shapeId="0" xr:uid="{00000000-0006-0000-0000-000002000000}">
      <text>
        <r>
          <rPr>
            <b/>
            <sz val="9"/>
            <color indexed="81"/>
            <rFont val="Tahoma"/>
            <family val="2"/>
          </rPr>
          <t>Usuario:</t>
        </r>
        <r>
          <rPr>
            <sz val="9"/>
            <color indexed="81"/>
            <rFont val="Tahoma"/>
            <family val="2"/>
          </rPr>
          <t xml:space="preserve">
El producto se obtiene de la matriz de homologación del Plan Indicativo del PDT
</t>
        </r>
      </text>
    </comment>
    <comment ref="R12" authorId="0" shapeId="0" xr:uid="{00000000-0006-0000-0000-000003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 ref="T12" authorId="0" shapeId="0" xr:uid="{00000000-0006-0000-0000-000004000000}">
      <text>
        <r>
          <rPr>
            <b/>
            <sz val="9"/>
            <color indexed="81"/>
            <rFont val="Tahoma"/>
            <family val="2"/>
          </rPr>
          <t>Usuario de Windows:</t>
        </r>
        <r>
          <rPr>
            <sz val="9"/>
            <color indexed="81"/>
            <rFont val="Tahoma"/>
            <family val="2"/>
          </rPr>
          <t xml:space="preserve">
Se deberá definir si la fuente es con recursos propios del Departamento, SGP, de la Nación, Regalías, de Crédito, otras fuentes, etc.</t>
        </r>
      </text>
    </comment>
    <comment ref="AB12" authorId="0" shapeId="0" xr:uid="{00000000-0006-0000-0000-000005000000}">
      <text>
        <r>
          <rPr>
            <b/>
            <sz val="9"/>
            <color indexed="81"/>
            <rFont val="Tahoma"/>
            <family val="2"/>
          </rPr>
          <t>Usuario de Windows:</t>
        </r>
        <r>
          <rPr>
            <sz val="9"/>
            <color indexed="81"/>
            <rFont val="Tahoma"/>
            <family val="2"/>
          </rPr>
          <t xml:space="preserve">
</t>
        </r>
        <r>
          <rPr>
            <sz val="18"/>
            <color indexed="81"/>
            <rFont val="Tahoma"/>
            <family val="2"/>
          </rPr>
          <t>S</t>
        </r>
        <r>
          <rPr>
            <sz val="14"/>
            <color indexed="81"/>
            <rFont val="Arial"/>
            <family val="2"/>
          </rPr>
          <t xml:space="preserve">e deberá describir detalladamente lo que se va a ejecutar en el proyecto de acuerdo a lo establecido en la mga presentada por la dependencia. El desarrollo de las diferentes actividades a ejecutar estarán asociadas con distintas contrataciones, de allí la interoperabilidad entre SECOP Y SUIFP. </t>
        </r>
      </text>
    </comment>
    <comment ref="AP12" authorId="0" shapeId="0" xr:uid="{00000000-0006-0000-0000-000006000000}">
      <text>
        <r>
          <rPr>
            <b/>
            <sz val="15"/>
            <color indexed="81"/>
            <rFont val="Tahoma"/>
            <family val="2"/>
          </rPr>
          <t>Usuario de Windows:</t>
        </r>
        <r>
          <rPr>
            <sz val="15"/>
            <color indexed="81"/>
            <rFont val="Tahoma"/>
            <family val="2"/>
          </rPr>
          <t xml:space="preserve">
Corresponde a la meta programada en Plan indicativo para la vigencia correspondiente. </t>
        </r>
      </text>
    </comment>
  </commentList>
</comments>
</file>

<file path=xl/sharedStrings.xml><?xml version="1.0" encoding="utf-8"?>
<sst xmlns="http://schemas.openxmlformats.org/spreadsheetml/2006/main" count="392" uniqueCount="117">
  <si>
    <t>BPIN</t>
  </si>
  <si>
    <t>NOMBRE DEL PROYECTO</t>
  </si>
  <si>
    <t>CODIGO DEL SECTOR</t>
  </si>
  <si>
    <t>NOMBRE DEL SECTOR</t>
  </si>
  <si>
    <t>RUBRO PRESUPUESTAL</t>
  </si>
  <si>
    <t xml:space="preserve">PRODUCTO </t>
  </si>
  <si>
    <t xml:space="preserve">CODIGO DE PRODUCTO </t>
  </si>
  <si>
    <t>NOMBRE FUENTE DE FINANCIACION</t>
  </si>
  <si>
    <t xml:space="preserve">VALOR INICIAL </t>
  </si>
  <si>
    <t xml:space="preserve">VALOR DEFINITIVO </t>
  </si>
  <si>
    <t xml:space="preserve">OBSERVACIÓN MODIFICACIÓN PRESUPUESTAL </t>
  </si>
  <si>
    <t>PRESUPUESTACIÓN</t>
  </si>
  <si>
    <t>NOMBRE DE LA DEPENDENCIA</t>
  </si>
  <si>
    <t>NOMBRE DIRECTIVO RESPONSABLE</t>
  </si>
  <si>
    <t>VIGENCIA PLAN DE ACCIÓN</t>
  </si>
  <si>
    <t>ADICION O CREDITO</t>
  </si>
  <si>
    <t>REDUCCIÓN O CONTRACREDITO</t>
  </si>
  <si>
    <t xml:space="preserve">CLASIFICACIÓN DEL GASTO </t>
  </si>
  <si>
    <t>PLAN DE ACCIÓN "NARIÑO, REGIÓN PAÍS PARA EL MUNDO" 2024-2027</t>
  </si>
  <si>
    <t>TRANSFORMACIÓN</t>
  </si>
  <si>
    <t>AREA RESPONSABLE</t>
  </si>
  <si>
    <t>ALCANCE DEL PRODUCTO</t>
  </si>
  <si>
    <t>CODIGO INDICADOR DE PRODUCTO</t>
  </si>
  <si>
    <t>INDICADOR DE PRODUCTO</t>
  </si>
  <si>
    <t>PROGRAMACIÓN</t>
  </si>
  <si>
    <t>Ene</t>
  </si>
  <si>
    <t>Feb</t>
  </si>
  <si>
    <t>Mar</t>
  </si>
  <si>
    <t>Abr</t>
  </si>
  <si>
    <t>May</t>
  </si>
  <si>
    <t>Jun</t>
  </si>
  <si>
    <t>Jul</t>
  </si>
  <si>
    <t>Ago</t>
  </si>
  <si>
    <t>Sep</t>
  </si>
  <si>
    <t>Oct</t>
  </si>
  <si>
    <t>Nov</t>
  </si>
  <si>
    <t>Dic</t>
  </si>
  <si>
    <t>NOMBRE PROGRAMA PRESUPUESTAL</t>
  </si>
  <si>
    <t>ESTRATEGIA</t>
  </si>
  <si>
    <t>PROGRAMA ESTRATEGICO</t>
  </si>
  <si>
    <t xml:space="preserve">CODIGO DEL PROGRAMA PRESUPUESTAL </t>
  </si>
  <si>
    <t>CODIGO DEL SUBPROGRAMA PRESUPUESTAL</t>
  </si>
  <si>
    <t>NOMBRE DEL SUBPROGRAMA PRESUPUESTAL</t>
  </si>
  <si>
    <t>NÚMERO DE LA META PDD</t>
  </si>
  <si>
    <t>META PROGRAMADA VIGENCIA 2025</t>
  </si>
  <si>
    <t>ACTIVIDADES DEL PROYECTO</t>
  </si>
  <si>
    <t>ACCIONES PARA CUMPLIR ACTIVIDAD (CONTRATACIONES, CONVENIOS, TRANSFERENCIA DE RECURSOS, ENTRE OTROS)</t>
  </si>
  <si>
    <t>CODIGO DE FUENTE DE FINANCIACIÓN</t>
  </si>
  <si>
    <t>PROYECTO DE INVERSIÓN</t>
  </si>
  <si>
    <t>1.2.1.0.00</t>
  </si>
  <si>
    <t>Documentos de planeación</t>
  </si>
  <si>
    <t>Oficina de Fronteras</t>
  </si>
  <si>
    <t>INTEGRACION REGIONAL Y DESARROLLO FRONTERIZO</t>
  </si>
  <si>
    <t>NARIÑO SIN FRONTERAS</t>
  </si>
  <si>
    <t xml:space="preserve">
Integración y desarrollo fronterizo ZIFEC
</t>
  </si>
  <si>
    <t>2.3.2.02.02.006-45-4599-1000-4599031-2024003520124-63391-16-1.2.1.0.00</t>
  </si>
  <si>
    <t>2.3.2.02.02.008-45-4599-1000-4599019-2024003520124-83990-16-1.2.1.0.00</t>
  </si>
  <si>
    <t>2.3.2.02.02.009-45-4599-1000-4599018-2024003520124-91199-16-1.2.1.0.00</t>
  </si>
  <si>
    <t>2.3.2.02.02.009-45-4599-1000-4599019-2024003520124-91199-16-1.2.1.0.00</t>
  </si>
  <si>
    <t>2.3.2.02.02.009-45-4599-1000-4599031-2024003520124-91199-16-1.2.1.0.00</t>
  </si>
  <si>
    <t xml:space="preserve">Gobierno territorial </t>
  </si>
  <si>
    <t>Fortalecimiento a la gestión y dirección de la administración pública territorial</t>
  </si>
  <si>
    <t>Intersubsectorial Gobierno</t>
  </si>
  <si>
    <t>Fortalecimiento del desarrollo integral de los municipios de la sub región sur y la zona de integración fronteriza Ecuador Colombia ZIFEC, vigencia 2025</t>
  </si>
  <si>
    <t>Documentos de lineamientos técnicos</t>
  </si>
  <si>
    <t>Fortalecimiento de las relaciones en la zona de integración fronteriza: relaciones binacionales, departamentos, provincias y municipios fronterizos, mediante: 
* Reactivación del  convenio de hermanamiento Ecuador - Colombia.
* Reactivación del Observatorio de la Zona de Integración Fronteriza, en articulación con la Cancillería. 
* Encuentros culturales, deportivos, sociales, ferias, talleres en pro de la integracion de zona fronteriza.</t>
  </si>
  <si>
    <t xml:space="preserve">Documentos de estrategias de posicionamiento y articulación interinstitucional implementados </t>
  </si>
  <si>
    <t>Apoyo en la formulación e implementación del plan estratégico para la atención de población migrante, en articulación con  la mesa departamental de migraciones y Secretaría de gobierno departamental.</t>
  </si>
  <si>
    <t>459901901</t>
  </si>
  <si>
    <t>Planes estratégicos elaborados</t>
  </si>
  <si>
    <t>Servicio de asistencia técnica</t>
  </si>
  <si>
    <t>Asistencia técnica en programas y proyectos de apoyo a la gestión de la administración territorial a municipios de la zona de integración fronteriza y de la Exprovincia de Obando.</t>
  </si>
  <si>
    <t>459903100</t>
  </si>
  <si>
    <t>Entidades, organismos y dependencias asistidos técnicamente</t>
  </si>
  <si>
    <t>Proyectos financiados a través de la gestión de fondos y recursos nacionales e internacionales del convenio de hermanamiento OZIFEC.</t>
  </si>
  <si>
    <t>459903104</t>
  </si>
  <si>
    <t>Proyectos asistidos técnicamente</t>
  </si>
  <si>
    <t>1.  Reactivación del  convenio de hermanamiento Ecuador - Colombia
2. Reactivación del Observatorio de la Zona de Integración Fronteriza, en articulación con la Cancillería
3. Encuentros culturales, deportivos, sociales, ferias, talleres en pro de la integración de zona fronteriza</t>
  </si>
  <si>
    <t>1. Apoyo en la formulación e implementación del plan estratégico para la atención de población migrante, en articulación con  la mesa departamental de migraciones y Secretaría de gobierno depa</t>
  </si>
  <si>
    <t>1. Asistencia técnica en programas y proyectos de apoyo a la gestión de la administración territorial a municipios de la zona de integración fronteriza y de la Ex provincia de Obando</t>
  </si>
  <si>
    <t>INGRESOS CORRIENTES DE LIBRE DESTINACION</t>
  </si>
  <si>
    <t>Servicios para la comunidad, sociales y personales</t>
  </si>
  <si>
    <t xml:space="preserve">Servicios prestados a las empresas y servicios de producción </t>
  </si>
  <si>
    <t>Comercio y distribución; alojamiento; servicios de suministro de comidas y bebidas; servicios de transporte; y servicios de distribución de electricidad, gas y agua</t>
  </si>
  <si>
    <t>COMPONENTE DE PLANEACIÓN</t>
  </si>
  <si>
    <t>OFICINA DE FRONTERAS</t>
  </si>
  <si>
    <t>ENCUENTRO BINACIONAL HERMANAMIENTO COLOMBO ECUATORIANO</t>
  </si>
  <si>
    <t>ENCUENTRO BINACIONAL OBSERVATORIO DE LA ZONA DE INTEGRACION FRONTERIZA ECUADOR COLOMBIA (OZIFEC)</t>
  </si>
  <si>
    <t xml:space="preserve">FERIA BINACIONAL DE EMPRENDIMIENTO 2025 </t>
  </si>
  <si>
    <t>CONTRATOS OPS PARA EL FUNCIONAMIENTO DE LA OFICINA DE FRONTERAS</t>
  </si>
  <si>
    <t xml:space="preserve">CONTRATOS OPS PARA EL FUNCIONAMIENTO DE LA OFICINA DE FRONTERAS
</t>
  </si>
  <si>
    <t>DIPLOMADO</t>
  </si>
  <si>
    <t xml:space="preserve">
SEMINARIOS  </t>
  </si>
  <si>
    <t>RESTAURACION FORESTAL</t>
  </si>
  <si>
    <t xml:space="preserve">
CAMPEONATO DEPORTIVO</t>
  </si>
  <si>
    <t>MERCADO MINDALA</t>
  </si>
  <si>
    <t xml:space="preserve">
CONVENIO TUR NARIÑO</t>
  </si>
  <si>
    <t>CONVENIO TUR NARIÑO</t>
  </si>
  <si>
    <t xml:space="preserve">ENCUENTRO BINACIONAL TRANSFRONTERIZO MIGRACIONES. </t>
  </si>
  <si>
    <t>Ejecucion del proyecto Nariño - Carchi ESTRATEGIA PÚBLICA LOCAL TRANSFRONTERIZA DE GESTIÓN SOSTENIBLE DE LAS ÁREAS NATURALES PROTEGIDAS DE CARCHI Y NARIÑO (ECUADOR-COLOMBIA)”</t>
  </si>
  <si>
    <t xml:space="preserve">
</t>
  </si>
  <si>
    <t>ARTICULACION Y APOYO PARA LA FORMULACION DE PROYECTOS CON LOS MUNICIPIOS DE LA EX PROVINCIA DE OBANDO, MUNICIPIOS FRONTERIZOS Y CON LOS CONVENIOS ECUADOR COLOMBIA.</t>
  </si>
  <si>
    <t>Fortalecimiento del desarrollo integral de los municipios de la sub región sur y la zona de integración fronteriza Ecuador Colombia ZIFEC, vigencia 2026</t>
  </si>
  <si>
    <t>Fortalecimiento del desarrollo integral de los municipios de la sub región sur y la zona de integración fronteriza Ecuador Colombia ZIFEC, vigencia 2027</t>
  </si>
  <si>
    <t>Fortalecimiento del desarrollo integral de los municipios de la sub región sur y la zona de integración fronteriza Ecuador Colombia ZIFEC, vigencia 2028</t>
  </si>
  <si>
    <t>459901902</t>
  </si>
  <si>
    <t>Fortalecimiento del desarrollo integral de los municipios de la sub región sur y la zona de integración fronteriza Ecuador Colombia ZIFEC, vigencia 2029</t>
  </si>
  <si>
    <t>Fortalecimiento del desarrollo integral de los municipios de la sub región sur y la zona de integración fronteriza Ecuador Colombia ZIFEC, vigencia 2030</t>
  </si>
  <si>
    <t>Fortalecimiento del desarrollo integral de los municipios de la sub región sur y la zona de integración fronteriza Ecuador Colombia ZIFEC, vigencia 2031</t>
  </si>
  <si>
    <t>Fortalecimiento del desarrollo integral de los municipios de la sub región sur y la zona de integración fronteriza Ecuador Colombia ZIFEC, vigencia 2032</t>
  </si>
  <si>
    <t xml:space="preserve">1.  Reactivación del  convenio de hermanamiento Ecuador - Colombia
</t>
  </si>
  <si>
    <t xml:space="preserve">
2. Reactivación del Observatorio de la Zona de Integración Fronteriza, en articulación con la Cancillería
</t>
  </si>
  <si>
    <t>3. Encuentros culturales, deportivos, sociales, ferias, talleres, en pro de la integracion de la zona fronteriza.</t>
  </si>
  <si>
    <t>TOTAL METAS A CUMPLIR:  2</t>
  </si>
  <si>
    <t xml:space="preserve">ENCUENTROS POR CADA MUNICIPIO DE LA EX PROVINCA DE OBANDO </t>
  </si>
  <si>
    <t>TOTAL METAS A CUMPLIR: 7</t>
  </si>
  <si>
    <t xml:space="preserve">TOTAL METAS A CUMPLIR: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</si>
</sst>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1"/>
      <color theme="1"/>
      <name val="Arial"/>
      <family val="2"/>
    </font>
    <font>
      <b/>
      <sz val="9"/>
      <color indexed="81"/>
      <name val="Tahoma"/>
      <family val="2"/>
    </font>
    <font>
      <sz val="9"/>
      <color indexed="81"/>
      <name val="Tahoma"/>
      <family val="2"/>
    </font>
    <font>
      <sz val="12"/>
      <color indexed="81"/>
      <name val="Arial"/>
      <family val="2"/>
    </font>
    <font>
      <sz val="18"/>
      <color indexed="81"/>
      <name val="Tahoma"/>
      <family val="2"/>
    </font>
    <font>
      <b/>
      <sz val="15"/>
      <color indexed="81"/>
      <name val="Tahoma"/>
      <family val="2"/>
    </font>
    <font>
      <sz val="15"/>
      <color indexed="81"/>
      <name val="Tahoma"/>
      <family val="2"/>
    </font>
    <font>
      <sz val="11"/>
      <name val="Arial"/>
      <family val="2"/>
    </font>
    <font>
      <sz val="11.5"/>
      <color indexed="8"/>
      <name val="Arial"/>
      <family val="2"/>
    </font>
    <font>
      <sz val="11"/>
      <color indexed="8"/>
      <name val="Arial"/>
      <family val="2"/>
    </font>
    <font>
      <sz val="11"/>
      <color theme="1"/>
      <name val="Calibri"/>
      <family val="2"/>
      <scheme val="minor"/>
    </font>
    <font>
      <b/>
      <sz val="11"/>
      <color theme="1"/>
      <name val="Arial"/>
      <family val="2"/>
    </font>
    <font>
      <b/>
      <sz val="12"/>
      <color theme="1"/>
      <name val="Arial"/>
      <family val="2"/>
    </font>
    <font>
      <sz val="14"/>
      <color indexed="81"/>
      <name val="Arial"/>
      <family val="2"/>
    </font>
    <font>
      <sz val="8"/>
      <name val="Calibri"/>
      <family val="2"/>
      <scheme val="minor"/>
    </font>
    <font>
      <b/>
      <sz val="22"/>
      <color theme="1"/>
      <name val="Arial"/>
      <family val="2"/>
    </font>
    <font>
      <sz val="10"/>
      <color rgb="FF000000"/>
      <name val="SansSerif"/>
      <family val="2"/>
    </font>
    <font>
      <b/>
      <sz val="11"/>
      <color indexed="8"/>
      <name val="Arial"/>
      <family val="2"/>
    </font>
    <font>
      <b/>
      <sz val="11"/>
      <color rgb="FF000000"/>
      <name val="Arial"/>
      <family val="2"/>
    </font>
  </fonts>
  <fills count="8">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rgb="FFFFD965"/>
        <bgColor rgb="FFFFD965"/>
      </patternFill>
    </fill>
    <fill>
      <patternFill patternType="solid">
        <fgColor rgb="FFA8D08D"/>
        <bgColor rgb="FFA8D08D"/>
      </patternFill>
    </fill>
    <fill>
      <patternFill patternType="solid">
        <fgColor rgb="FFFFFF00"/>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s>
  <cellStyleXfs count="3">
    <xf numFmtId="0" fontId="0" fillId="0" borderId="0"/>
    <xf numFmtId="0" fontId="9" fillId="0" borderId="0" applyFill="0" applyProtection="0"/>
    <xf numFmtId="9" fontId="11" fillId="0" borderId="0" applyFont="0" applyFill="0" applyBorder="0" applyAlignment="0" applyProtection="0"/>
  </cellStyleXfs>
  <cellXfs count="100">
    <xf numFmtId="0" fontId="0" fillId="0" borderId="0" xfId="0"/>
    <xf numFmtId="0" fontId="1" fillId="0" borderId="0" xfId="0" applyFont="1"/>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xf>
    <xf numFmtId="0" fontId="1" fillId="0" borderId="0" xfId="0" applyFont="1" applyAlignment="1">
      <alignment vertical="center"/>
    </xf>
    <xf numFmtId="9" fontId="1" fillId="0" borderId="0" xfId="2" applyFont="1" applyAlignment="1">
      <alignment horizontal="center" vertical="center"/>
    </xf>
    <xf numFmtId="3" fontId="1" fillId="0" borderId="0" xfId="0" applyNumberFormat="1" applyFont="1" applyAlignment="1">
      <alignment vertical="center"/>
    </xf>
    <xf numFmtId="0" fontId="13" fillId="0" borderId="0" xfId="0" applyFont="1" applyAlignment="1">
      <alignment horizontal="center" vertical="center" wrapText="1"/>
    </xf>
    <xf numFmtId="9" fontId="13" fillId="0" borderId="0" xfId="2" applyFont="1" applyAlignment="1">
      <alignment horizontal="center" vertical="center" wrapText="1"/>
    </xf>
    <xf numFmtId="3" fontId="10" fillId="0" borderId="1" xfId="1" applyNumberFormat="1" applyFont="1" applyFill="1" applyBorder="1" applyAlignment="1" applyProtection="1">
      <alignment horizontal="left" vertical="center" wrapText="1"/>
    </xf>
    <xf numFmtId="3" fontId="10" fillId="0" borderId="1" xfId="1" applyNumberFormat="1" applyFont="1" applyFill="1" applyBorder="1" applyAlignment="1" applyProtection="1">
      <alignment vertical="center" wrapText="1"/>
    </xf>
    <xf numFmtId="0" fontId="13" fillId="0" borderId="0" xfId="0" applyFont="1" applyAlignment="1">
      <alignment horizontal="center" vertical="center" wrapText="1"/>
    </xf>
    <xf numFmtId="0" fontId="1" fillId="0" borderId="1" xfId="0" applyFont="1" applyBorder="1" applyAlignment="1">
      <alignment horizontal="left" vertical="center"/>
    </xf>
    <xf numFmtId="0" fontId="13" fillId="0" borderId="0" xfId="0" applyFont="1" applyAlignment="1">
      <alignment vertical="center" wrapText="1"/>
    </xf>
    <xf numFmtId="9" fontId="13" fillId="0" borderId="0" xfId="2" applyFont="1" applyAlignment="1">
      <alignment vertical="center" wrapText="1"/>
    </xf>
    <xf numFmtId="0" fontId="1" fillId="0" borderId="0" xfId="0" applyFont="1" applyBorder="1" applyAlignment="1">
      <alignment vertical="center"/>
    </xf>
    <xf numFmtId="0" fontId="1" fillId="0" borderId="5" xfId="0" applyFont="1" applyBorder="1" applyAlignment="1">
      <alignment horizontal="left" vertical="center"/>
    </xf>
    <xf numFmtId="1" fontId="12" fillId="3" borderId="5" xfId="0" applyNumberFormat="1" applyFont="1" applyFill="1" applyBorder="1" applyAlignment="1">
      <alignment vertical="center" wrapText="1"/>
    </xf>
    <xf numFmtId="0" fontId="12" fillId="3" borderId="5" xfId="0" applyFont="1" applyFill="1" applyBorder="1" applyAlignment="1">
      <alignment vertical="center" wrapText="1"/>
    </xf>
    <xf numFmtId="9" fontId="12" fillId="2" borderId="5" xfId="2" applyFont="1" applyFill="1" applyBorder="1" applyAlignment="1">
      <alignment vertical="center" wrapText="1"/>
    </xf>
    <xf numFmtId="0" fontId="12" fillId="2" borderId="5" xfId="0" applyFont="1" applyFill="1" applyBorder="1" applyAlignment="1">
      <alignment vertical="center" wrapText="1"/>
    </xf>
    <xf numFmtId="3" fontId="12" fillId="2" borderId="5" xfId="0" applyNumberFormat="1" applyFont="1" applyFill="1" applyBorder="1" applyAlignment="1">
      <alignment vertical="center" wrapText="1"/>
    </xf>
    <xf numFmtId="0" fontId="1" fillId="0" borderId="0" xfId="0" applyFont="1" applyFill="1"/>
    <xf numFmtId="0" fontId="1" fillId="0" borderId="1" xfId="0" applyFont="1" applyFill="1" applyBorder="1" applyAlignment="1">
      <alignment horizontal="center" vertical="center" wrapText="1"/>
    </xf>
    <xf numFmtId="3" fontId="1" fillId="0" borderId="1" xfId="0" applyNumberFormat="1" applyFont="1" applyFill="1" applyBorder="1" applyAlignment="1">
      <alignment vertical="center"/>
    </xf>
    <xf numFmtId="3" fontId="1" fillId="0" borderId="1" xfId="0" applyNumberFormat="1" applyFont="1" applyFill="1" applyBorder="1" applyAlignment="1">
      <alignment vertical="center" wrapText="1"/>
    </xf>
    <xf numFmtId="0" fontId="13" fillId="0" borderId="0" xfId="0" applyFont="1" applyAlignment="1">
      <alignment horizontal="left" vertical="center" wrapText="1"/>
    </xf>
    <xf numFmtId="0" fontId="12" fillId="3" borderId="5" xfId="0" applyFont="1" applyFill="1" applyBorder="1" applyAlignment="1">
      <alignment horizontal="left" vertical="center" wrapText="1"/>
    </xf>
    <xf numFmtId="3" fontId="10" fillId="6" borderId="1" xfId="1" applyNumberFormat="1" applyFont="1" applyFill="1" applyBorder="1" applyAlignment="1" applyProtection="1">
      <alignment horizontal="left" vertical="center" wrapText="1"/>
    </xf>
    <xf numFmtId="3" fontId="10" fillId="0" borderId="6" xfId="1" applyNumberFormat="1" applyFont="1" applyFill="1" applyBorder="1" applyAlignment="1" applyProtection="1">
      <alignment horizontal="center" vertical="center" wrapText="1"/>
    </xf>
    <xf numFmtId="3" fontId="10" fillId="6" borderId="6" xfId="1" applyNumberFormat="1" applyFont="1" applyFill="1" applyBorder="1" applyAlignment="1" applyProtection="1">
      <alignment horizontal="center" vertical="center" wrapText="1"/>
    </xf>
    <xf numFmtId="0" fontId="1" fillId="0" borderId="0" xfId="0" applyFont="1" applyFill="1" applyAlignment="1">
      <alignment wrapText="1"/>
    </xf>
    <xf numFmtId="0" fontId="12" fillId="0" borderId="5" xfId="0" applyFont="1" applyFill="1" applyBorder="1" applyAlignment="1">
      <alignment vertical="center" wrapText="1"/>
    </xf>
    <xf numFmtId="3" fontId="18" fillId="0" borderId="1" xfId="1" applyNumberFormat="1" applyFont="1" applyFill="1" applyBorder="1" applyAlignment="1" applyProtection="1">
      <alignment horizontal="left" vertical="center" wrapText="1"/>
    </xf>
    <xf numFmtId="0" fontId="12" fillId="0" borderId="1" xfId="0" applyFont="1" applyFill="1" applyBorder="1" applyAlignment="1">
      <alignment vertical="center" wrapText="1"/>
    </xf>
    <xf numFmtId="0" fontId="12" fillId="0" borderId="6" xfId="0" applyFont="1" applyFill="1" applyBorder="1" applyAlignment="1">
      <alignment vertical="center" wrapText="1"/>
    </xf>
    <xf numFmtId="0" fontId="12" fillId="0" borderId="1" xfId="0" applyFont="1" applyFill="1" applyBorder="1" applyAlignment="1">
      <alignment horizontal="left" vertical="center" wrapText="1"/>
    </xf>
    <xf numFmtId="3" fontId="10" fillId="0" borderId="6" xfId="1" applyNumberFormat="1" applyFont="1" applyFill="1" applyBorder="1" applyAlignment="1" applyProtection="1">
      <alignment vertical="center" wrapText="1"/>
    </xf>
    <xf numFmtId="3" fontId="10" fillId="6" borderId="6" xfId="1" applyNumberFormat="1" applyFont="1" applyFill="1" applyBorder="1" applyAlignment="1" applyProtection="1">
      <alignment vertical="center" wrapText="1"/>
    </xf>
    <xf numFmtId="3" fontId="10" fillId="0" borderId="6" xfId="1" applyNumberFormat="1" applyFont="1" applyFill="1" applyBorder="1" applyAlignment="1" applyProtection="1">
      <alignment horizontal="left" vertical="center" wrapText="1"/>
    </xf>
    <xf numFmtId="0" fontId="1" fillId="0" borderId="1" xfId="0" applyFont="1" applyBorder="1" applyAlignment="1">
      <alignment horizontal="center" vertical="center"/>
    </xf>
    <xf numFmtId="3" fontId="10" fillId="6" borderId="1" xfId="1" applyNumberFormat="1" applyFont="1" applyFill="1" applyBorder="1" applyAlignment="1" applyProtection="1">
      <alignment vertical="center" wrapText="1"/>
    </xf>
    <xf numFmtId="0" fontId="12" fillId="0" borderId="7" xfId="0" applyFont="1" applyFill="1" applyBorder="1" applyAlignment="1">
      <alignment vertical="center" wrapText="1"/>
    </xf>
    <xf numFmtId="0" fontId="12" fillId="6" borderId="7" xfId="0" applyFont="1" applyFill="1" applyBorder="1" applyAlignment="1">
      <alignment vertical="center" wrapText="1"/>
    </xf>
    <xf numFmtId="0" fontId="12" fillId="6" borderId="1" xfId="0" applyFont="1" applyFill="1" applyBorder="1" applyAlignment="1">
      <alignment vertical="center" wrapText="1"/>
    </xf>
    <xf numFmtId="0" fontId="1" fillId="0" borderId="1" xfId="0" applyFont="1" applyBorder="1" applyAlignment="1">
      <alignment horizontal="center"/>
    </xf>
    <xf numFmtId="3" fontId="18" fillId="0" borderId="6" xfId="1" applyNumberFormat="1" applyFont="1" applyFill="1" applyBorder="1" applyAlignment="1" applyProtection="1">
      <alignment horizontal="left" vertical="center" wrapText="1"/>
    </xf>
    <xf numFmtId="3" fontId="10" fillId="6" borderId="6" xfId="1" applyNumberFormat="1" applyFont="1" applyFill="1" applyBorder="1" applyAlignment="1" applyProtection="1">
      <alignment horizontal="left" vertical="center" wrapText="1"/>
    </xf>
    <xf numFmtId="0" fontId="1" fillId="0" borderId="7" xfId="0" applyFont="1" applyBorder="1" applyAlignment="1">
      <alignment horizontal="center"/>
    </xf>
    <xf numFmtId="3" fontId="10" fillId="0" borderId="5" xfId="1" applyNumberFormat="1" applyFont="1" applyFill="1" applyBorder="1" applyAlignment="1" applyProtection="1">
      <alignment vertical="center" wrapText="1"/>
    </xf>
    <xf numFmtId="0" fontId="1" fillId="0" borderId="5" xfId="0" applyFont="1" applyFill="1" applyBorder="1" applyAlignment="1">
      <alignment vertical="center" wrapText="1"/>
    </xf>
    <xf numFmtId="1" fontId="10" fillId="0" borderId="5" xfId="1" applyNumberFormat="1" applyFont="1" applyFill="1" applyBorder="1" applyAlignment="1" applyProtection="1">
      <alignment vertical="center" wrapText="1"/>
    </xf>
    <xf numFmtId="0" fontId="8" fillId="0" borderId="5" xfId="0" applyFont="1" applyFill="1" applyBorder="1" applyAlignment="1">
      <alignment vertical="center" wrapText="1"/>
    </xf>
    <xf numFmtId="1" fontId="1" fillId="0" borderId="5" xfId="0" applyNumberFormat="1" applyFont="1" applyFill="1" applyBorder="1" applyAlignment="1">
      <alignment vertical="center"/>
    </xf>
    <xf numFmtId="0" fontId="17" fillId="0" borderId="5" xfId="0" applyFont="1" applyBorder="1" applyAlignment="1">
      <alignment vertical="center" wrapText="1"/>
    </xf>
    <xf numFmtId="0" fontId="1" fillId="0" borderId="5" xfId="0" applyFont="1" applyBorder="1" applyAlignment="1">
      <alignment vertical="center" wrapText="1"/>
    </xf>
    <xf numFmtId="3" fontId="12" fillId="0" borderId="1" xfId="0" applyNumberFormat="1" applyFont="1" applyFill="1" applyBorder="1" applyAlignment="1">
      <alignment vertical="center" wrapText="1"/>
    </xf>
    <xf numFmtId="0" fontId="1" fillId="0" borderId="1" xfId="0" applyFont="1" applyBorder="1" applyAlignment="1">
      <alignment vertical="center" wrapText="1"/>
    </xf>
    <xf numFmtId="0" fontId="1" fillId="0" borderId="1" xfId="0" applyFont="1" applyFill="1" applyBorder="1" applyAlignment="1">
      <alignment vertical="center" wrapText="1"/>
    </xf>
    <xf numFmtId="0" fontId="17" fillId="0" borderId="1" xfId="0" applyFont="1" applyBorder="1" applyAlignment="1">
      <alignment vertical="center" wrapText="1"/>
    </xf>
    <xf numFmtId="1" fontId="1" fillId="0" borderId="1" xfId="0" applyNumberFormat="1" applyFont="1" applyFill="1" applyBorder="1" applyAlignment="1">
      <alignment vertical="center"/>
    </xf>
    <xf numFmtId="0" fontId="8" fillId="0" borderId="1" xfId="0" applyFont="1" applyFill="1" applyBorder="1" applyAlignment="1">
      <alignment vertical="center" wrapText="1"/>
    </xf>
    <xf numFmtId="0" fontId="1" fillId="0" borderId="2" xfId="0" applyFont="1" applyBorder="1" applyAlignment="1">
      <alignment horizontal="center"/>
    </xf>
    <xf numFmtId="0" fontId="1" fillId="0" borderId="8" xfId="0" applyFont="1" applyBorder="1" applyAlignment="1">
      <alignment horizontal="center"/>
    </xf>
    <xf numFmtId="0" fontId="1" fillId="0" borderId="0" xfId="0" applyFont="1" applyBorder="1" applyAlignment="1">
      <alignment horizontal="center"/>
    </xf>
    <xf numFmtId="1" fontId="1" fillId="0" borderId="1" xfId="0" applyNumberFormat="1" applyFont="1" applyBorder="1" applyAlignment="1">
      <alignment vertical="center"/>
    </xf>
    <xf numFmtId="0" fontId="8" fillId="0" borderId="1" xfId="0" applyFont="1" applyBorder="1" applyAlignment="1">
      <alignment vertical="center" wrapText="1"/>
    </xf>
    <xf numFmtId="1" fontId="1" fillId="0" borderId="1" xfId="0" applyNumberFormat="1" applyFont="1" applyBorder="1" applyAlignment="1">
      <alignment vertical="center" wrapText="1"/>
    </xf>
    <xf numFmtId="1" fontId="10" fillId="0" borderId="1" xfId="1" applyNumberFormat="1" applyFont="1" applyFill="1" applyBorder="1" applyAlignment="1" applyProtection="1">
      <alignment horizontal="left" vertical="center" wrapText="1"/>
    </xf>
    <xf numFmtId="1" fontId="1" fillId="0" borderId="1" xfId="0" applyNumberFormat="1" applyFont="1" applyBorder="1" applyAlignment="1">
      <alignment horizontal="left" vertical="center" wrapText="1"/>
    </xf>
    <xf numFmtId="9" fontId="1" fillId="0" borderId="1" xfId="2" applyFont="1" applyFill="1" applyBorder="1" applyAlignment="1">
      <alignment horizontal="left" vertical="center"/>
    </xf>
    <xf numFmtId="1" fontId="10" fillId="0" borderId="5" xfId="1" applyNumberFormat="1" applyFont="1" applyFill="1" applyBorder="1" applyAlignment="1" applyProtection="1">
      <alignment horizontal="left" vertical="center" wrapText="1"/>
    </xf>
    <xf numFmtId="3" fontId="10" fillId="0" borderId="1" xfId="1" applyNumberFormat="1" applyFont="1" applyFill="1" applyBorder="1" applyAlignment="1" applyProtection="1">
      <alignment horizontal="center" vertical="center" wrapText="1"/>
    </xf>
    <xf numFmtId="9" fontId="1" fillId="0" borderId="1" xfId="2" applyFont="1" applyFill="1" applyBorder="1" applyAlignment="1">
      <alignment vertical="center"/>
    </xf>
    <xf numFmtId="0" fontId="1" fillId="0" borderId="1" xfId="0" applyFont="1" applyFill="1" applyBorder="1" applyAlignment="1">
      <alignment horizontal="left" vertical="center" wrapText="1"/>
    </xf>
    <xf numFmtId="0" fontId="1" fillId="0" borderId="1" xfId="0" applyFont="1" applyBorder="1" applyAlignment="1">
      <alignment vertical="center"/>
    </xf>
    <xf numFmtId="9" fontId="1" fillId="0" borderId="1" xfId="2" applyFont="1" applyBorder="1" applyAlignment="1">
      <alignment horizontal="center" vertical="center"/>
    </xf>
    <xf numFmtId="3" fontId="1" fillId="0" borderId="1" xfId="0" applyNumberFormat="1" applyFont="1" applyBorder="1" applyAlignment="1">
      <alignment vertical="center"/>
    </xf>
    <xf numFmtId="3" fontId="19" fillId="0" borderId="1" xfId="1" applyNumberFormat="1" applyFont="1" applyFill="1" applyBorder="1" applyAlignment="1" applyProtection="1">
      <alignment vertical="center" wrapText="1"/>
    </xf>
    <xf numFmtId="3" fontId="18" fillId="7" borderId="6" xfId="1" applyNumberFormat="1" applyFont="1" applyFill="1" applyBorder="1" applyAlignment="1" applyProtection="1">
      <alignment horizontal="center" vertical="center" wrapText="1"/>
    </xf>
    <xf numFmtId="3" fontId="18" fillId="0" borderId="1" xfId="1" applyNumberFormat="1" applyFont="1" applyFill="1" applyBorder="1" applyAlignment="1" applyProtection="1">
      <alignment vertical="center" wrapText="1"/>
    </xf>
    <xf numFmtId="3" fontId="10" fillId="7" borderId="1" xfId="1" applyNumberFormat="1" applyFont="1" applyFill="1" applyBorder="1" applyAlignment="1" applyProtection="1">
      <alignment horizontal="left" vertical="center" wrapText="1"/>
    </xf>
    <xf numFmtId="3" fontId="18" fillId="7" borderId="1" xfId="1" applyNumberFormat="1" applyFont="1" applyFill="1" applyBorder="1" applyAlignment="1" applyProtection="1">
      <alignment horizontal="center" vertical="center" wrapText="1"/>
    </xf>
    <xf numFmtId="3" fontId="18" fillId="0" borderId="5" xfId="1" applyNumberFormat="1" applyFont="1" applyFill="1" applyBorder="1" applyAlignment="1" applyProtection="1">
      <alignment vertical="center" wrapText="1"/>
    </xf>
    <xf numFmtId="0" fontId="12" fillId="7" borderId="6" xfId="0" applyFont="1" applyFill="1" applyBorder="1" applyAlignment="1">
      <alignment horizontal="center" vertical="center" wrapText="1"/>
    </xf>
    <xf numFmtId="0" fontId="12" fillId="7" borderId="1" xfId="0" applyFont="1" applyFill="1" applyBorder="1" applyAlignment="1">
      <alignment horizontal="center" vertical="center" wrapText="1"/>
    </xf>
    <xf numFmtId="0" fontId="12" fillId="7" borderId="1" xfId="0" applyFont="1" applyFill="1" applyBorder="1" applyAlignment="1">
      <alignment vertical="center" wrapText="1"/>
    </xf>
    <xf numFmtId="0" fontId="12" fillId="7" borderId="7" xfId="0" applyFont="1" applyFill="1" applyBorder="1" applyAlignment="1">
      <alignment vertical="center" wrapText="1"/>
    </xf>
    <xf numFmtId="0" fontId="12" fillId="0" borderId="1" xfId="0" applyFont="1" applyFill="1" applyBorder="1" applyAlignment="1">
      <alignment horizontal="left" vertical="center" wrapText="1"/>
    </xf>
    <xf numFmtId="0" fontId="16" fillId="0" borderId="0" xfId="0" applyFont="1" applyAlignment="1">
      <alignment horizontal="center" vertical="center" wrapText="1"/>
    </xf>
    <xf numFmtId="0" fontId="13" fillId="4" borderId="4" xfId="0" applyFont="1" applyFill="1" applyBorder="1" applyAlignment="1">
      <alignment horizontal="center" wrapText="1"/>
    </xf>
    <xf numFmtId="0" fontId="13" fillId="4" borderId="2" xfId="0" applyFont="1" applyFill="1" applyBorder="1" applyAlignment="1">
      <alignment horizontal="center" wrapText="1"/>
    </xf>
    <xf numFmtId="0" fontId="13" fillId="4" borderId="1" xfId="0" applyFont="1" applyFill="1" applyBorder="1" applyAlignment="1">
      <alignment horizontal="center" wrapText="1"/>
    </xf>
    <xf numFmtId="0" fontId="13" fillId="4" borderId="3" xfId="0" applyFont="1" applyFill="1" applyBorder="1" applyAlignment="1">
      <alignment horizontal="center" wrapText="1"/>
    </xf>
    <xf numFmtId="0" fontId="1" fillId="0" borderId="1" xfId="0" applyFont="1" applyBorder="1" applyAlignment="1">
      <alignment horizontal="center" vertical="center"/>
    </xf>
    <xf numFmtId="0" fontId="1" fillId="0" borderId="5" xfId="0" applyFont="1" applyBorder="1" applyAlignment="1">
      <alignment horizontal="center" vertical="center"/>
    </xf>
    <xf numFmtId="0" fontId="13" fillId="5" borderId="3" xfId="0" applyFont="1" applyFill="1" applyBorder="1" applyAlignment="1">
      <alignment horizontal="center" wrapText="1"/>
    </xf>
    <xf numFmtId="0" fontId="13" fillId="5" borderId="4" xfId="0" applyFont="1" applyFill="1" applyBorder="1" applyAlignment="1">
      <alignment horizontal="center" wrapText="1"/>
    </xf>
    <xf numFmtId="0" fontId="13" fillId="5" borderId="2" xfId="0" applyFont="1" applyFill="1" applyBorder="1" applyAlignment="1">
      <alignment horizontal="center" wrapText="1"/>
    </xf>
  </cellXfs>
  <cellStyles count="3">
    <cellStyle name="Normal" xfId="0" builtinId="0"/>
    <cellStyle name="Normal 57" xfId="1" xr:uid="{00000000-0005-0000-0000-000001000000}"/>
    <cellStyle name="Porcentaje" xfId="2" builtinId="5"/>
  </cellStyles>
  <dxfs count="1">
    <dxf>
      <font>
        <color rgb="FF9C5700"/>
      </font>
      <fill>
        <patternFill>
          <bgColor rgb="FFFFEB9C"/>
        </patternFill>
      </fill>
    </dxf>
  </dxfs>
  <tableStyles count="0" defaultTableStyle="TableStyleMedium2" defaultPivotStyle="PivotStyleLight16"/>
  <colors>
    <mruColors>
      <color rgb="FFFFCC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8</xdr:col>
      <xdr:colOff>699255</xdr:colOff>
      <xdr:row>1</xdr:row>
      <xdr:rowOff>11051</xdr:rowOff>
    </xdr:from>
    <xdr:to>
      <xdr:col>9</xdr:col>
      <xdr:colOff>501953</xdr:colOff>
      <xdr:row>6</xdr:row>
      <xdr:rowOff>101947</xdr:rowOff>
    </xdr:to>
    <xdr:pic>
      <xdr:nvPicPr>
        <xdr:cNvPr id="4" name="Imagen 3">
          <a:extLst>
            <a:ext uri="{FF2B5EF4-FFF2-40B4-BE49-F238E27FC236}">
              <a16:creationId xmlns:a16="http://schemas.microsoft.com/office/drawing/2014/main" id="{76F5CDE3-3AEF-4DFB-B962-D959EC9BE3B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224505" y="190968"/>
          <a:ext cx="988031" cy="99047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J33"/>
  <sheetViews>
    <sheetView tabSelected="1" topLeftCell="Z30" zoomScale="80" zoomScaleNormal="80" workbookViewId="0">
      <selection activeCell="AB33" sqref="AB33"/>
    </sheetView>
  </sheetViews>
  <sheetFormatPr baseColWidth="10" defaultRowHeight="14.25"/>
  <cols>
    <col min="1" max="1" width="38.42578125" style="2" customWidth="1"/>
    <col min="2" max="2" width="23.140625" style="2" customWidth="1"/>
    <col min="3" max="3" width="25.42578125" style="2" customWidth="1"/>
    <col min="4" max="5" width="15.140625" style="3" customWidth="1"/>
    <col min="6" max="6" width="18.42578125" style="3" customWidth="1"/>
    <col min="7" max="7" width="19.28515625" style="3" customWidth="1"/>
    <col min="8" max="8" width="17.85546875" style="3" customWidth="1"/>
    <col min="9" max="9" width="17.7109375" style="3" customWidth="1"/>
    <col min="10" max="10" width="18.42578125" style="2" customWidth="1"/>
    <col min="11" max="11" width="26.5703125" style="3" customWidth="1"/>
    <col min="12" max="12" width="19" style="3" customWidth="1"/>
    <col min="13" max="13" width="26.5703125" style="2" customWidth="1"/>
    <col min="14" max="14" width="24.5703125" style="5" customWidth="1"/>
    <col min="15" max="15" width="29.7109375" style="3" customWidth="1"/>
    <col min="16" max="17" width="24.5703125" style="5" customWidth="1"/>
    <col min="18" max="18" width="20.5703125" style="3" customWidth="1"/>
    <col min="19" max="19" width="23.5703125" style="6" customWidth="1"/>
    <col min="20" max="20" width="23.7109375" style="2" customWidth="1"/>
    <col min="21" max="22" width="39.28515625" style="2" customWidth="1"/>
    <col min="23" max="26" width="26.5703125" style="7" customWidth="1"/>
    <col min="27" max="27" width="37.42578125" style="7" customWidth="1"/>
    <col min="28" max="29" width="40.7109375" style="3" customWidth="1"/>
    <col min="30" max="41" width="5.7109375" style="3" customWidth="1"/>
    <col min="42" max="42" width="27.85546875" style="2" customWidth="1"/>
    <col min="43" max="44" width="11.42578125" style="1"/>
    <col min="45" max="45" width="0.42578125" style="1" customWidth="1"/>
    <col min="46" max="46" width="52" style="1" customWidth="1"/>
    <col min="47" max="16384" width="11.42578125" style="1"/>
  </cols>
  <sheetData>
    <row r="2" spans="1:88" ht="14.25" customHeight="1">
      <c r="D2" s="5"/>
      <c r="E2" s="5"/>
      <c r="F2" s="5"/>
      <c r="G2" s="90" t="s">
        <v>18</v>
      </c>
      <c r="H2" s="90"/>
      <c r="I2" s="90"/>
      <c r="J2" s="90"/>
      <c r="K2" s="90"/>
      <c r="L2" s="90"/>
      <c r="M2" s="90"/>
      <c r="N2" s="90"/>
      <c r="O2" s="90"/>
      <c r="P2" s="90"/>
      <c r="Q2" s="90"/>
      <c r="R2" s="90"/>
      <c r="S2" s="90"/>
      <c r="T2" s="90"/>
      <c r="U2" s="90"/>
      <c r="V2" s="90"/>
      <c r="W2" s="90"/>
      <c r="X2" s="90"/>
      <c r="Y2" s="90"/>
      <c r="Z2" s="90"/>
      <c r="AA2" s="90"/>
      <c r="AB2" s="14"/>
      <c r="AC2" s="14"/>
      <c r="AD2" s="14"/>
      <c r="AE2" s="14"/>
      <c r="AF2" s="14"/>
      <c r="AG2" s="14"/>
      <c r="AH2" s="14"/>
      <c r="AI2" s="14"/>
      <c r="AJ2" s="14"/>
      <c r="AK2" s="14"/>
      <c r="AL2" s="14"/>
      <c r="AM2" s="14"/>
      <c r="AN2" s="14"/>
      <c r="AO2" s="14"/>
      <c r="AP2" s="14"/>
    </row>
    <row r="3" spans="1:88" ht="14.25" customHeight="1">
      <c r="D3" s="5"/>
      <c r="E3" s="5"/>
      <c r="F3" s="5"/>
      <c r="G3" s="90"/>
      <c r="H3" s="90"/>
      <c r="I3" s="90"/>
      <c r="J3" s="90"/>
      <c r="K3" s="90"/>
      <c r="L3" s="90"/>
      <c r="M3" s="90"/>
      <c r="N3" s="90"/>
      <c r="O3" s="90"/>
      <c r="P3" s="90"/>
      <c r="Q3" s="90"/>
      <c r="R3" s="90"/>
      <c r="S3" s="90"/>
      <c r="T3" s="90"/>
      <c r="U3" s="90"/>
      <c r="V3" s="90"/>
      <c r="W3" s="90"/>
      <c r="X3" s="90"/>
      <c r="Y3" s="90"/>
      <c r="Z3" s="90"/>
      <c r="AA3" s="90"/>
      <c r="AB3" s="14"/>
      <c r="AC3" s="14"/>
      <c r="AD3" s="14"/>
      <c r="AE3" s="14"/>
      <c r="AF3" s="14"/>
      <c r="AG3" s="14"/>
      <c r="AH3" s="14"/>
      <c r="AI3" s="14"/>
      <c r="AJ3" s="14"/>
      <c r="AK3" s="14"/>
      <c r="AL3" s="14"/>
      <c r="AM3" s="14"/>
      <c r="AN3" s="14"/>
      <c r="AO3" s="14"/>
      <c r="AP3" s="14"/>
    </row>
    <row r="4" spans="1:88" ht="14.25" customHeight="1">
      <c r="D4" s="5"/>
      <c r="E4" s="5"/>
      <c r="F4" s="5"/>
      <c r="G4" s="90"/>
      <c r="H4" s="90"/>
      <c r="I4" s="90"/>
      <c r="J4" s="90"/>
      <c r="K4" s="90"/>
      <c r="L4" s="90"/>
      <c r="M4" s="90"/>
      <c r="N4" s="90"/>
      <c r="O4" s="90"/>
      <c r="P4" s="90"/>
      <c r="Q4" s="90"/>
      <c r="R4" s="90"/>
      <c r="S4" s="90"/>
      <c r="T4" s="90"/>
      <c r="U4" s="90"/>
      <c r="V4" s="90"/>
      <c r="W4" s="90"/>
      <c r="X4" s="90"/>
      <c r="Y4" s="90"/>
      <c r="Z4" s="90"/>
      <c r="AA4" s="90"/>
      <c r="AB4" s="14"/>
      <c r="AC4" s="14"/>
      <c r="AD4" s="14"/>
      <c r="AE4" s="14"/>
      <c r="AF4" s="14"/>
      <c r="AG4" s="14"/>
      <c r="AH4" s="14"/>
      <c r="AI4" s="14"/>
      <c r="AJ4" s="14"/>
      <c r="AK4" s="14"/>
      <c r="AL4" s="14"/>
      <c r="AM4" s="14"/>
      <c r="AN4" s="14"/>
      <c r="AO4" s="14"/>
      <c r="AP4" s="14"/>
    </row>
    <row r="5" spans="1:88" ht="14.25" customHeight="1">
      <c r="D5" s="5"/>
      <c r="E5" s="5"/>
      <c r="F5" s="5"/>
      <c r="G5" s="90"/>
      <c r="H5" s="90"/>
      <c r="I5" s="90"/>
      <c r="J5" s="90"/>
      <c r="K5" s="90"/>
      <c r="L5" s="90"/>
      <c r="M5" s="90"/>
      <c r="N5" s="90"/>
      <c r="O5" s="90"/>
      <c r="P5" s="90"/>
      <c r="Q5" s="90"/>
      <c r="R5" s="90"/>
      <c r="S5" s="90"/>
      <c r="T5" s="90"/>
      <c r="U5" s="90"/>
      <c r="V5" s="90"/>
      <c r="W5" s="90"/>
      <c r="X5" s="90"/>
      <c r="Y5" s="90"/>
      <c r="Z5" s="90"/>
      <c r="AA5" s="90"/>
      <c r="AB5" s="14"/>
      <c r="AC5" s="14"/>
      <c r="AD5" s="14"/>
      <c r="AE5" s="14"/>
      <c r="AF5" s="14"/>
      <c r="AG5" s="14"/>
      <c r="AH5" s="14"/>
      <c r="AI5" s="14"/>
      <c r="AJ5" s="14"/>
      <c r="AK5" s="14"/>
      <c r="AL5" s="14"/>
      <c r="AM5" s="14"/>
      <c r="AN5" s="14"/>
      <c r="AO5" s="14"/>
      <c r="AP5" s="14"/>
    </row>
    <row r="6" spans="1:88" ht="14.25" customHeight="1">
      <c r="D6" s="5"/>
      <c r="E6" s="5"/>
      <c r="F6" s="5"/>
      <c r="G6" s="90"/>
      <c r="H6" s="90"/>
      <c r="I6" s="90"/>
      <c r="J6" s="90"/>
      <c r="K6" s="90"/>
      <c r="L6" s="90"/>
      <c r="M6" s="90"/>
      <c r="N6" s="90"/>
      <c r="O6" s="90"/>
      <c r="P6" s="90"/>
      <c r="Q6" s="90"/>
      <c r="R6" s="90"/>
      <c r="S6" s="90"/>
      <c r="T6" s="90"/>
      <c r="U6" s="90"/>
      <c r="V6" s="90"/>
      <c r="W6" s="90"/>
      <c r="X6" s="90"/>
      <c r="Y6" s="90"/>
      <c r="Z6" s="90"/>
      <c r="AA6" s="90"/>
      <c r="AB6" s="14"/>
      <c r="AC6" s="14"/>
      <c r="AD6" s="14"/>
      <c r="AE6" s="14"/>
      <c r="AF6" s="14"/>
      <c r="AG6" s="14"/>
      <c r="AH6" s="14"/>
      <c r="AI6" s="14"/>
      <c r="AJ6" s="14"/>
      <c r="AK6" s="14"/>
      <c r="AL6" s="14"/>
      <c r="AM6" s="14"/>
      <c r="AN6" s="14"/>
      <c r="AO6" s="14"/>
      <c r="AP6" s="14"/>
    </row>
    <row r="7" spans="1:88" ht="14.25" customHeight="1">
      <c r="D7" s="5"/>
      <c r="E7" s="5"/>
      <c r="F7" s="5"/>
      <c r="G7" s="14"/>
      <c r="H7" s="14"/>
      <c r="I7" s="14"/>
      <c r="J7" s="14"/>
      <c r="K7" s="14"/>
      <c r="L7" s="14"/>
      <c r="M7" s="14"/>
      <c r="N7" s="14"/>
      <c r="O7" s="27"/>
      <c r="P7" s="14"/>
      <c r="Q7" s="14"/>
      <c r="R7" s="14"/>
      <c r="S7" s="15"/>
      <c r="T7" s="14"/>
      <c r="U7" s="14"/>
      <c r="V7" s="14"/>
      <c r="W7" s="14"/>
      <c r="X7" s="14"/>
      <c r="Y7" s="14"/>
      <c r="Z7" s="14"/>
      <c r="AA7" s="14"/>
      <c r="AB7" s="14"/>
      <c r="AC7" s="14"/>
      <c r="AD7" s="14"/>
      <c r="AE7" s="14"/>
      <c r="AF7" s="14"/>
      <c r="AG7" s="14"/>
      <c r="AH7" s="14"/>
      <c r="AI7" s="14"/>
      <c r="AJ7" s="14"/>
      <c r="AK7" s="14"/>
      <c r="AL7" s="14"/>
      <c r="AM7" s="14"/>
      <c r="AN7" s="14"/>
      <c r="AO7" s="14"/>
      <c r="AP7" s="14"/>
    </row>
    <row r="8" spans="1:88" ht="14.25" customHeight="1">
      <c r="A8" s="13" t="s">
        <v>12</v>
      </c>
      <c r="B8" s="95" t="s">
        <v>51</v>
      </c>
      <c r="C8" s="95"/>
      <c r="D8" s="95"/>
      <c r="E8" s="95"/>
      <c r="F8" s="16"/>
      <c r="G8" s="16"/>
      <c r="H8" s="16"/>
      <c r="I8" s="8"/>
      <c r="J8" s="8"/>
      <c r="K8" s="8"/>
      <c r="L8" s="12"/>
      <c r="M8" s="8"/>
      <c r="N8" s="8"/>
      <c r="O8" s="27"/>
      <c r="P8" s="8"/>
      <c r="Q8" s="12"/>
      <c r="R8" s="12"/>
      <c r="S8" s="9"/>
      <c r="T8" s="8"/>
      <c r="U8" s="8"/>
      <c r="V8" s="8"/>
      <c r="W8" s="8"/>
      <c r="X8" s="8"/>
      <c r="Y8" s="8"/>
      <c r="Z8" s="8"/>
      <c r="AA8" s="8"/>
      <c r="AB8" s="12"/>
      <c r="AC8" s="12"/>
      <c r="AD8" s="12"/>
      <c r="AE8" s="12"/>
      <c r="AF8" s="12"/>
      <c r="AG8" s="12"/>
      <c r="AH8" s="12"/>
      <c r="AI8" s="12"/>
      <c r="AJ8" s="12"/>
      <c r="AK8" s="12"/>
      <c r="AL8" s="12"/>
      <c r="AM8" s="12"/>
      <c r="AN8" s="12"/>
      <c r="AO8" s="12"/>
      <c r="AP8" s="8"/>
    </row>
    <row r="9" spans="1:88" ht="14.25" customHeight="1">
      <c r="A9" s="13" t="s">
        <v>13</v>
      </c>
      <c r="B9" s="95"/>
      <c r="C9" s="95"/>
      <c r="D9" s="95"/>
      <c r="E9" s="95"/>
      <c r="F9" s="16"/>
      <c r="G9" s="16"/>
      <c r="H9" s="16"/>
      <c r="I9" s="8"/>
      <c r="J9" s="8"/>
      <c r="K9" s="8"/>
      <c r="L9" s="12"/>
      <c r="M9" s="8"/>
      <c r="N9" s="8"/>
      <c r="O9" s="27"/>
      <c r="P9" s="8"/>
      <c r="Q9" s="12"/>
      <c r="R9" s="12"/>
      <c r="S9" s="9"/>
      <c r="T9" s="8"/>
      <c r="U9" s="8"/>
      <c r="V9" s="8"/>
      <c r="W9" s="8"/>
      <c r="X9" s="8"/>
      <c r="Y9" s="8"/>
      <c r="Z9" s="8"/>
      <c r="AA9" s="8"/>
      <c r="AB9" s="12"/>
      <c r="AC9" s="12"/>
      <c r="AD9" s="12"/>
      <c r="AE9" s="12"/>
      <c r="AF9" s="12"/>
      <c r="AG9" s="12"/>
      <c r="AH9" s="12"/>
      <c r="AI9" s="12"/>
      <c r="AJ9" s="12"/>
      <c r="AK9" s="12"/>
      <c r="AL9" s="12"/>
      <c r="AM9" s="12"/>
      <c r="AN9" s="12"/>
      <c r="AO9" s="12"/>
      <c r="AP9" s="8"/>
    </row>
    <row r="10" spans="1:88" ht="14.25" customHeight="1">
      <c r="A10" s="17" t="s">
        <v>14</v>
      </c>
      <c r="B10" s="96">
        <v>2025</v>
      </c>
      <c r="C10" s="96"/>
      <c r="D10" s="96"/>
      <c r="E10" s="96"/>
      <c r="F10" s="16"/>
      <c r="G10" s="16"/>
      <c r="H10" s="16"/>
      <c r="I10" s="8"/>
      <c r="J10" s="8"/>
      <c r="K10" s="8"/>
      <c r="L10" s="12"/>
      <c r="M10" s="8"/>
      <c r="N10" s="8"/>
      <c r="O10" s="27"/>
      <c r="P10" s="8"/>
      <c r="Q10" s="12"/>
      <c r="R10" s="12"/>
      <c r="S10" s="9"/>
      <c r="T10" s="8"/>
      <c r="U10" s="8"/>
      <c r="V10" s="8"/>
      <c r="W10" s="8"/>
      <c r="X10" s="8"/>
      <c r="Y10" s="8"/>
      <c r="Z10" s="8"/>
      <c r="AA10" s="8"/>
      <c r="AB10" s="12"/>
      <c r="AC10" s="12"/>
      <c r="AD10" s="12"/>
      <c r="AE10" s="12"/>
      <c r="AF10" s="12"/>
      <c r="AG10" s="12"/>
      <c r="AH10" s="12"/>
      <c r="AI10" s="12"/>
      <c r="AJ10" s="12"/>
      <c r="AK10" s="12"/>
      <c r="AL10" s="12"/>
      <c r="AM10" s="12"/>
      <c r="AN10" s="12"/>
      <c r="AO10" s="12"/>
      <c r="AP10" s="8"/>
    </row>
    <row r="11" spans="1:88" ht="15.75" customHeight="1">
      <c r="A11" s="93" t="s">
        <v>84</v>
      </c>
      <c r="B11" s="93"/>
      <c r="C11" s="93"/>
      <c r="D11" s="93"/>
      <c r="E11" s="93"/>
      <c r="F11" s="93"/>
      <c r="G11" s="93"/>
      <c r="H11" s="93"/>
      <c r="I11" s="93"/>
      <c r="J11" s="91" t="s">
        <v>48</v>
      </c>
      <c r="K11" s="91"/>
      <c r="L11" s="91"/>
      <c r="M11" s="91"/>
      <c r="N11" s="91"/>
      <c r="O11" s="91"/>
      <c r="P11" s="91"/>
      <c r="Q11" s="91"/>
      <c r="R11" s="92"/>
      <c r="S11" s="97" t="s">
        <v>11</v>
      </c>
      <c r="T11" s="98"/>
      <c r="U11" s="98"/>
      <c r="V11" s="98"/>
      <c r="W11" s="98"/>
      <c r="X11" s="98"/>
      <c r="Y11" s="98"/>
      <c r="Z11" s="98"/>
      <c r="AA11" s="99"/>
      <c r="AB11" s="94" t="s">
        <v>24</v>
      </c>
      <c r="AC11" s="91"/>
      <c r="AD11" s="91"/>
      <c r="AE11" s="91"/>
      <c r="AF11" s="91"/>
      <c r="AG11" s="91"/>
      <c r="AH11" s="91"/>
      <c r="AI11" s="91"/>
      <c r="AJ11" s="91"/>
      <c r="AK11" s="91"/>
      <c r="AL11" s="91"/>
      <c r="AM11" s="91"/>
      <c r="AN11" s="91"/>
      <c r="AO11" s="91"/>
      <c r="AP11" s="92"/>
    </row>
    <row r="12" spans="1:88" s="4" customFormat="1" ht="67.5" customHeight="1">
      <c r="A12" s="18" t="s">
        <v>19</v>
      </c>
      <c r="B12" s="18" t="s">
        <v>38</v>
      </c>
      <c r="C12" s="18" t="s">
        <v>39</v>
      </c>
      <c r="D12" s="18" t="s">
        <v>2</v>
      </c>
      <c r="E12" s="18" t="s">
        <v>3</v>
      </c>
      <c r="F12" s="18" t="s">
        <v>40</v>
      </c>
      <c r="G12" s="18" t="s">
        <v>37</v>
      </c>
      <c r="H12" s="18" t="s">
        <v>41</v>
      </c>
      <c r="I12" s="19" t="s">
        <v>42</v>
      </c>
      <c r="J12" s="18" t="s">
        <v>0</v>
      </c>
      <c r="K12" s="19" t="s">
        <v>1</v>
      </c>
      <c r="L12" s="19" t="s">
        <v>43</v>
      </c>
      <c r="M12" s="19" t="s">
        <v>6</v>
      </c>
      <c r="N12" s="19" t="s">
        <v>5</v>
      </c>
      <c r="O12" s="28" t="s">
        <v>21</v>
      </c>
      <c r="P12" s="19" t="s">
        <v>22</v>
      </c>
      <c r="Q12" s="19" t="s">
        <v>23</v>
      </c>
      <c r="R12" s="19" t="s">
        <v>44</v>
      </c>
      <c r="S12" s="20" t="s">
        <v>47</v>
      </c>
      <c r="T12" s="21" t="s">
        <v>7</v>
      </c>
      <c r="U12" s="21" t="s">
        <v>4</v>
      </c>
      <c r="V12" s="21" t="s">
        <v>17</v>
      </c>
      <c r="W12" s="22" t="s">
        <v>8</v>
      </c>
      <c r="X12" s="22" t="s">
        <v>15</v>
      </c>
      <c r="Y12" s="22" t="s">
        <v>16</v>
      </c>
      <c r="Z12" s="22" t="s">
        <v>9</v>
      </c>
      <c r="AA12" s="22" t="s">
        <v>10</v>
      </c>
      <c r="AB12" s="19" t="s">
        <v>45</v>
      </c>
      <c r="AC12" s="19" t="s">
        <v>46</v>
      </c>
      <c r="AD12" s="19" t="s">
        <v>25</v>
      </c>
      <c r="AE12" s="19" t="s">
        <v>26</v>
      </c>
      <c r="AF12" s="19" t="s">
        <v>27</v>
      </c>
      <c r="AG12" s="19" t="s">
        <v>28</v>
      </c>
      <c r="AH12" s="19" t="s">
        <v>29</v>
      </c>
      <c r="AI12" s="19" t="s">
        <v>30</v>
      </c>
      <c r="AJ12" s="19" t="s">
        <v>31</v>
      </c>
      <c r="AK12" s="19" t="s">
        <v>32</v>
      </c>
      <c r="AL12" s="19" t="s">
        <v>33</v>
      </c>
      <c r="AM12" s="19" t="s">
        <v>34</v>
      </c>
      <c r="AN12" s="19" t="s">
        <v>35</v>
      </c>
      <c r="AO12" s="19" t="s">
        <v>36</v>
      </c>
      <c r="AP12" s="19" t="s">
        <v>20</v>
      </c>
    </row>
    <row r="13" spans="1:88" s="46" customFormat="1" ht="67.5" customHeight="1">
      <c r="A13" s="58" t="s">
        <v>52</v>
      </c>
      <c r="B13" s="58" t="s">
        <v>53</v>
      </c>
      <c r="C13" s="58" t="s">
        <v>54</v>
      </c>
      <c r="D13" s="59">
        <v>45</v>
      </c>
      <c r="E13" s="58" t="s">
        <v>60</v>
      </c>
      <c r="F13" s="59">
        <v>4599</v>
      </c>
      <c r="G13" s="59" t="s">
        <v>61</v>
      </c>
      <c r="H13" s="60">
        <v>1000</v>
      </c>
      <c r="I13" s="59" t="s">
        <v>62</v>
      </c>
      <c r="J13" s="61">
        <v>2024003520124</v>
      </c>
      <c r="K13" s="62" t="s">
        <v>63</v>
      </c>
      <c r="L13" s="59">
        <v>592</v>
      </c>
      <c r="M13" s="59">
        <v>4599018</v>
      </c>
      <c r="N13" s="11" t="s">
        <v>64</v>
      </c>
      <c r="O13" s="11" t="s">
        <v>65</v>
      </c>
      <c r="P13" s="69">
        <v>459901802</v>
      </c>
      <c r="Q13" s="11" t="s">
        <v>66</v>
      </c>
      <c r="R13" s="73">
        <v>2</v>
      </c>
      <c r="S13" s="59" t="s">
        <v>49</v>
      </c>
      <c r="T13" s="75" t="s">
        <v>80</v>
      </c>
      <c r="U13" s="59" t="s">
        <v>57</v>
      </c>
      <c r="V13" s="59" t="s">
        <v>81</v>
      </c>
      <c r="W13" s="25">
        <v>45511200</v>
      </c>
      <c r="X13" s="57"/>
      <c r="Y13" s="57"/>
      <c r="Z13" s="26">
        <f>W13+X16-Y16</f>
        <v>45511200</v>
      </c>
      <c r="AA13" s="57"/>
      <c r="AB13" s="81" t="s">
        <v>110</v>
      </c>
      <c r="AC13" s="35" t="s">
        <v>86</v>
      </c>
      <c r="AD13" s="35"/>
      <c r="AE13" s="35"/>
      <c r="AF13" s="45"/>
      <c r="AG13" s="87"/>
      <c r="AH13" s="35"/>
      <c r="AI13" s="35"/>
      <c r="AJ13" s="87"/>
      <c r="AK13" s="35"/>
      <c r="AL13" s="35"/>
      <c r="AM13" s="35"/>
      <c r="AN13" s="35"/>
      <c r="AO13" s="35"/>
      <c r="AP13" s="35" t="s">
        <v>85</v>
      </c>
      <c r="AQ13" s="65"/>
      <c r="AR13" s="65"/>
      <c r="AS13" s="65"/>
      <c r="AT13" s="65"/>
      <c r="AU13" s="65"/>
      <c r="AV13" s="65"/>
      <c r="AW13" s="65"/>
      <c r="AX13" s="65"/>
      <c r="AY13" s="65"/>
      <c r="AZ13" s="65"/>
      <c r="BA13" s="65"/>
      <c r="BB13" s="65"/>
      <c r="BC13" s="65"/>
      <c r="BD13" s="65"/>
      <c r="BE13" s="65"/>
      <c r="BF13" s="65"/>
      <c r="BG13" s="65"/>
      <c r="BH13" s="65"/>
      <c r="BI13" s="65"/>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3"/>
    </row>
    <row r="14" spans="1:88" s="49" customFormat="1" ht="84.75" customHeight="1">
      <c r="A14" s="58" t="s">
        <v>52</v>
      </c>
      <c r="B14" s="58" t="s">
        <v>53</v>
      </c>
      <c r="C14" s="58" t="s">
        <v>54</v>
      </c>
      <c r="D14" s="59">
        <v>45</v>
      </c>
      <c r="E14" s="58" t="s">
        <v>60</v>
      </c>
      <c r="F14" s="59">
        <v>4599</v>
      </c>
      <c r="G14" s="59" t="s">
        <v>61</v>
      </c>
      <c r="H14" s="60">
        <v>1000</v>
      </c>
      <c r="I14" s="59" t="s">
        <v>62</v>
      </c>
      <c r="J14" s="61">
        <v>2024003520124</v>
      </c>
      <c r="K14" s="62" t="s">
        <v>102</v>
      </c>
      <c r="L14" s="59">
        <v>592</v>
      </c>
      <c r="M14" s="59">
        <v>4599018</v>
      </c>
      <c r="N14" s="11" t="s">
        <v>64</v>
      </c>
      <c r="O14" s="11" t="s">
        <v>65</v>
      </c>
      <c r="P14" s="69">
        <v>459901802</v>
      </c>
      <c r="Q14" s="11" t="s">
        <v>66</v>
      </c>
      <c r="R14" s="73">
        <v>2</v>
      </c>
      <c r="S14" s="59" t="s">
        <v>49</v>
      </c>
      <c r="T14" s="75" t="s">
        <v>80</v>
      </c>
      <c r="U14" s="59" t="s">
        <v>57</v>
      </c>
      <c r="V14" s="59" t="s">
        <v>81</v>
      </c>
      <c r="W14" s="25">
        <v>45511200</v>
      </c>
      <c r="X14" s="57"/>
      <c r="Y14" s="57"/>
      <c r="Z14" s="26">
        <v>45511200</v>
      </c>
      <c r="AA14" s="57"/>
      <c r="AB14" s="81" t="s">
        <v>111</v>
      </c>
      <c r="AC14" s="43" t="s">
        <v>87</v>
      </c>
      <c r="AD14" s="43"/>
      <c r="AE14" s="43"/>
      <c r="AF14" s="43"/>
      <c r="AG14" s="43"/>
      <c r="AH14" s="43"/>
      <c r="AI14" s="43"/>
      <c r="AJ14" s="43"/>
      <c r="AK14" s="43"/>
      <c r="AL14" s="43"/>
      <c r="AM14" s="44"/>
      <c r="AN14" s="88"/>
      <c r="AO14" s="43"/>
      <c r="AP14" s="35" t="s">
        <v>85</v>
      </c>
      <c r="AQ14" s="65"/>
      <c r="AR14" s="65"/>
      <c r="AS14" s="65"/>
      <c r="AT14" s="65"/>
      <c r="AU14" s="65"/>
      <c r="AV14" s="65"/>
      <c r="AW14" s="65"/>
      <c r="AX14" s="65"/>
      <c r="AY14" s="65"/>
      <c r="AZ14" s="65"/>
      <c r="BA14" s="65"/>
      <c r="BB14" s="65"/>
      <c r="BC14" s="65"/>
      <c r="BD14" s="65"/>
      <c r="BE14" s="65"/>
      <c r="BF14" s="65"/>
      <c r="BG14" s="65"/>
      <c r="BH14" s="65"/>
      <c r="BI14" s="65"/>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4"/>
    </row>
    <row r="15" spans="1:88" s="46" customFormat="1" ht="67.5" customHeight="1">
      <c r="A15" s="58" t="s">
        <v>52</v>
      </c>
      <c r="B15" s="58" t="s">
        <v>53</v>
      </c>
      <c r="C15" s="58" t="s">
        <v>54</v>
      </c>
      <c r="D15" s="59">
        <v>45</v>
      </c>
      <c r="E15" s="58" t="s">
        <v>60</v>
      </c>
      <c r="F15" s="59">
        <v>4599</v>
      </c>
      <c r="G15" s="59" t="s">
        <v>61</v>
      </c>
      <c r="H15" s="60">
        <v>1000</v>
      </c>
      <c r="I15" s="59" t="s">
        <v>62</v>
      </c>
      <c r="J15" s="61">
        <v>2024003520124</v>
      </c>
      <c r="K15" s="62" t="s">
        <v>103</v>
      </c>
      <c r="L15" s="59">
        <v>592</v>
      </c>
      <c r="M15" s="59">
        <v>4599018</v>
      </c>
      <c r="N15" s="11" t="s">
        <v>64</v>
      </c>
      <c r="O15" s="11" t="s">
        <v>65</v>
      </c>
      <c r="P15" s="69">
        <v>459901802</v>
      </c>
      <c r="Q15" s="11" t="s">
        <v>66</v>
      </c>
      <c r="R15" s="73">
        <v>2</v>
      </c>
      <c r="S15" s="59" t="s">
        <v>49</v>
      </c>
      <c r="T15" s="75" t="s">
        <v>80</v>
      </c>
      <c r="U15" s="59" t="s">
        <v>57</v>
      </c>
      <c r="V15" s="59" t="s">
        <v>81</v>
      </c>
      <c r="W15" s="25">
        <v>45511200</v>
      </c>
      <c r="X15" s="57"/>
      <c r="Y15" s="57"/>
      <c r="Z15" s="26">
        <v>45511200</v>
      </c>
      <c r="AA15" s="57"/>
      <c r="AB15" s="79" t="s">
        <v>112</v>
      </c>
      <c r="AC15" s="35" t="s">
        <v>88</v>
      </c>
      <c r="AD15" s="35"/>
      <c r="AE15" s="35"/>
      <c r="AF15" s="35"/>
      <c r="AG15" s="35"/>
      <c r="AH15" s="35"/>
      <c r="AI15" s="35"/>
      <c r="AJ15" s="35"/>
      <c r="AK15" s="35"/>
      <c r="AL15" s="35"/>
      <c r="AM15" s="45"/>
      <c r="AN15" s="35"/>
      <c r="AO15" s="35"/>
      <c r="AP15" s="35" t="s">
        <v>85</v>
      </c>
      <c r="AQ15" s="65"/>
      <c r="AR15" s="65"/>
      <c r="AS15" s="65"/>
      <c r="AT15" s="65"/>
      <c r="AU15" s="65"/>
      <c r="AV15" s="65"/>
      <c r="AW15" s="65"/>
      <c r="AX15" s="65"/>
      <c r="AY15" s="65"/>
      <c r="AZ15" s="65"/>
      <c r="BA15" s="65"/>
      <c r="BB15" s="65"/>
      <c r="BC15" s="65"/>
      <c r="BD15" s="65"/>
      <c r="BE15" s="65"/>
      <c r="BF15" s="65"/>
      <c r="BG15" s="65"/>
      <c r="BH15" s="65"/>
      <c r="BI15" s="65"/>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3"/>
    </row>
    <row r="16" spans="1:88" s="23" customFormat="1" ht="72.75" customHeight="1">
      <c r="A16" s="58" t="s">
        <v>52</v>
      </c>
      <c r="B16" s="58" t="s">
        <v>53</v>
      </c>
      <c r="C16" s="58" t="s">
        <v>54</v>
      </c>
      <c r="D16" s="59">
        <v>45</v>
      </c>
      <c r="E16" s="58" t="s">
        <v>60</v>
      </c>
      <c r="F16" s="59">
        <v>4599</v>
      </c>
      <c r="G16" s="59" t="s">
        <v>61</v>
      </c>
      <c r="H16" s="60">
        <v>1000</v>
      </c>
      <c r="I16" s="59" t="s">
        <v>62</v>
      </c>
      <c r="J16" s="61">
        <v>2024003520124</v>
      </c>
      <c r="K16" s="62" t="s">
        <v>104</v>
      </c>
      <c r="L16" s="59">
        <v>592</v>
      </c>
      <c r="M16" s="59">
        <v>4599018</v>
      </c>
      <c r="N16" s="11" t="s">
        <v>64</v>
      </c>
      <c r="O16" s="11" t="s">
        <v>65</v>
      </c>
      <c r="P16" s="69">
        <v>459901802</v>
      </c>
      <c r="Q16" s="11" t="s">
        <v>66</v>
      </c>
      <c r="R16" s="73">
        <v>2</v>
      </c>
      <c r="S16" s="59" t="s">
        <v>49</v>
      </c>
      <c r="T16" s="75" t="s">
        <v>80</v>
      </c>
      <c r="U16" s="59" t="s">
        <v>57</v>
      </c>
      <c r="V16" s="59" t="s">
        <v>81</v>
      </c>
      <c r="W16" s="25">
        <v>45511200</v>
      </c>
      <c r="X16" s="57"/>
      <c r="Y16" s="57"/>
      <c r="Z16" s="26">
        <v>45511200</v>
      </c>
      <c r="AA16" s="57"/>
      <c r="AB16" s="81" t="s">
        <v>77</v>
      </c>
      <c r="AC16" s="47" t="s">
        <v>90</v>
      </c>
      <c r="AD16" s="48"/>
      <c r="AE16" s="40"/>
      <c r="AF16" s="40"/>
      <c r="AG16" s="48"/>
      <c r="AH16" s="40"/>
      <c r="AI16" s="40"/>
      <c r="AJ16" s="48"/>
      <c r="AK16" s="40"/>
      <c r="AL16" s="40"/>
      <c r="AM16" s="48"/>
      <c r="AN16" s="40"/>
      <c r="AO16" s="40"/>
      <c r="AP16" s="35" t="s">
        <v>85</v>
      </c>
      <c r="AT16" s="32"/>
    </row>
    <row r="17" spans="1:46" s="23" customFormat="1" ht="72.75" customHeight="1">
      <c r="A17" s="58" t="s">
        <v>52</v>
      </c>
      <c r="B17" s="58" t="s">
        <v>53</v>
      </c>
      <c r="C17" s="58" t="s">
        <v>54</v>
      </c>
      <c r="D17" s="59">
        <v>46</v>
      </c>
      <c r="E17" s="58" t="s">
        <v>60</v>
      </c>
      <c r="F17" s="59">
        <v>4600</v>
      </c>
      <c r="G17" s="59" t="s">
        <v>61</v>
      </c>
      <c r="H17" s="60">
        <v>1000</v>
      </c>
      <c r="I17" s="59" t="s">
        <v>62</v>
      </c>
      <c r="J17" s="61">
        <v>2024003520124</v>
      </c>
      <c r="K17" s="62" t="s">
        <v>106</v>
      </c>
      <c r="L17" s="59">
        <v>592</v>
      </c>
      <c r="M17" s="59">
        <v>4599018</v>
      </c>
      <c r="N17" s="11" t="s">
        <v>64</v>
      </c>
      <c r="O17" s="11" t="s">
        <v>65</v>
      </c>
      <c r="P17" s="69">
        <v>459901802</v>
      </c>
      <c r="Q17" s="11" t="s">
        <v>66</v>
      </c>
      <c r="R17" s="73">
        <v>2</v>
      </c>
      <c r="S17" s="59" t="s">
        <v>49</v>
      </c>
      <c r="T17" s="75" t="s">
        <v>80</v>
      </c>
      <c r="U17" s="59" t="s">
        <v>57</v>
      </c>
      <c r="V17" s="59" t="s">
        <v>81</v>
      </c>
      <c r="W17" s="25">
        <v>45511200</v>
      </c>
      <c r="X17" s="57"/>
      <c r="Y17" s="57"/>
      <c r="Z17" s="26">
        <v>45511200</v>
      </c>
      <c r="AA17" s="57"/>
      <c r="AB17" s="81" t="s">
        <v>113</v>
      </c>
      <c r="AC17" s="80">
        <v>3</v>
      </c>
      <c r="AD17" s="40"/>
      <c r="AE17" s="40"/>
      <c r="AF17" s="40"/>
      <c r="AG17" s="40"/>
      <c r="AH17" s="40"/>
      <c r="AI17" s="40"/>
      <c r="AJ17" s="40"/>
      <c r="AK17" s="40"/>
      <c r="AL17" s="40"/>
      <c r="AM17" s="40"/>
      <c r="AN17" s="40"/>
      <c r="AO17" s="40"/>
      <c r="AP17" s="35" t="s">
        <v>85</v>
      </c>
      <c r="AT17" s="32"/>
    </row>
    <row r="18" spans="1:46" s="23" customFormat="1" ht="76.5" customHeight="1">
      <c r="A18" s="58" t="s">
        <v>52</v>
      </c>
      <c r="B18" s="58" t="s">
        <v>53</v>
      </c>
      <c r="C18" s="58" t="s">
        <v>54</v>
      </c>
      <c r="D18" s="58">
        <v>45</v>
      </c>
      <c r="E18" s="58" t="s">
        <v>60</v>
      </c>
      <c r="F18" s="58">
        <v>4599</v>
      </c>
      <c r="G18" s="58" t="s">
        <v>61</v>
      </c>
      <c r="H18" s="60">
        <v>1000</v>
      </c>
      <c r="I18" s="58" t="s">
        <v>62</v>
      </c>
      <c r="J18" s="66">
        <v>2024003520124</v>
      </c>
      <c r="K18" s="67" t="s">
        <v>63</v>
      </c>
      <c r="L18" s="67">
        <v>593</v>
      </c>
      <c r="M18" s="67">
        <v>4599031</v>
      </c>
      <c r="N18" s="11" t="s">
        <v>70</v>
      </c>
      <c r="O18" s="11" t="s">
        <v>71</v>
      </c>
      <c r="P18" s="70" t="s">
        <v>72</v>
      </c>
      <c r="Q18" s="58" t="s">
        <v>73</v>
      </c>
      <c r="R18" s="73">
        <v>7</v>
      </c>
      <c r="S18" s="59" t="s">
        <v>49</v>
      </c>
      <c r="T18" s="75" t="s">
        <v>80</v>
      </c>
      <c r="U18" s="59" t="s">
        <v>55</v>
      </c>
      <c r="V18" s="59" t="s">
        <v>83</v>
      </c>
      <c r="W18" s="25">
        <v>100000000</v>
      </c>
      <c r="X18" s="59"/>
      <c r="Y18" s="59"/>
      <c r="Z18" s="26">
        <f>W18+X24-Y24</f>
        <v>100000000</v>
      </c>
      <c r="AA18" s="59"/>
      <c r="AB18" s="84" t="s">
        <v>79</v>
      </c>
      <c r="AC18" s="34" t="s">
        <v>114</v>
      </c>
      <c r="AD18" s="10"/>
      <c r="AE18" s="82"/>
      <c r="AF18" s="10"/>
      <c r="AG18" s="82"/>
      <c r="AH18" s="29"/>
      <c r="AI18" s="29"/>
      <c r="AJ18" s="29"/>
      <c r="AK18" s="29"/>
      <c r="AL18" s="10"/>
      <c r="AM18" s="82"/>
      <c r="AN18" s="82"/>
      <c r="AO18" s="82"/>
      <c r="AP18" s="33" t="s">
        <v>85</v>
      </c>
      <c r="AT18" s="32"/>
    </row>
    <row r="19" spans="1:46" s="23" customFormat="1" ht="48" customHeight="1">
      <c r="A19" s="58" t="s">
        <v>52</v>
      </c>
      <c r="B19" s="58" t="s">
        <v>53</v>
      </c>
      <c r="C19" s="58" t="s">
        <v>54</v>
      </c>
      <c r="D19" s="58">
        <v>45</v>
      </c>
      <c r="E19" s="58" t="s">
        <v>60</v>
      </c>
      <c r="F19" s="58">
        <v>4599</v>
      </c>
      <c r="G19" s="58" t="s">
        <v>61</v>
      </c>
      <c r="H19" s="60">
        <v>1000</v>
      </c>
      <c r="I19" s="58" t="s">
        <v>62</v>
      </c>
      <c r="J19" s="66">
        <v>2024003520124</v>
      </c>
      <c r="K19" s="67" t="s">
        <v>102</v>
      </c>
      <c r="L19" s="67">
        <v>593</v>
      </c>
      <c r="M19" s="67">
        <v>4599031</v>
      </c>
      <c r="N19" s="11" t="s">
        <v>70</v>
      </c>
      <c r="O19" s="11" t="s">
        <v>71</v>
      </c>
      <c r="P19" s="70">
        <v>459903100</v>
      </c>
      <c r="Q19" s="58" t="s">
        <v>73</v>
      </c>
      <c r="R19" s="73">
        <v>7</v>
      </c>
      <c r="S19" s="59" t="s">
        <v>49</v>
      </c>
      <c r="T19" s="75" t="s">
        <v>80</v>
      </c>
      <c r="U19" s="59" t="s">
        <v>55</v>
      </c>
      <c r="V19" s="59" t="s">
        <v>83</v>
      </c>
      <c r="W19" s="25">
        <v>100000000</v>
      </c>
      <c r="X19" s="59"/>
      <c r="Y19" s="59"/>
      <c r="Z19" s="26">
        <v>100000000</v>
      </c>
      <c r="AA19" s="59"/>
      <c r="AB19" s="84" t="s">
        <v>79</v>
      </c>
      <c r="AC19" s="34" t="s">
        <v>91</v>
      </c>
      <c r="AD19" s="10"/>
      <c r="AE19" s="10"/>
      <c r="AF19" s="10"/>
      <c r="AG19" s="10"/>
      <c r="AH19" s="29"/>
      <c r="AI19" s="10"/>
      <c r="AJ19" s="10"/>
      <c r="AK19" s="10"/>
      <c r="AL19" s="10"/>
      <c r="AM19" s="10"/>
      <c r="AN19" s="10"/>
      <c r="AO19" s="10"/>
      <c r="AP19" s="33" t="s">
        <v>85</v>
      </c>
      <c r="AT19" s="32"/>
    </row>
    <row r="20" spans="1:46" s="23" customFormat="1" ht="60.75" customHeight="1">
      <c r="A20" s="58" t="s">
        <v>52</v>
      </c>
      <c r="B20" s="58" t="s">
        <v>53</v>
      </c>
      <c r="C20" s="58" t="s">
        <v>54</v>
      </c>
      <c r="D20" s="58">
        <v>45</v>
      </c>
      <c r="E20" s="58" t="s">
        <v>60</v>
      </c>
      <c r="F20" s="58">
        <v>4599</v>
      </c>
      <c r="G20" s="58" t="s">
        <v>61</v>
      </c>
      <c r="H20" s="60">
        <v>1000</v>
      </c>
      <c r="I20" s="58" t="s">
        <v>62</v>
      </c>
      <c r="J20" s="66">
        <v>2024003520124</v>
      </c>
      <c r="K20" s="67" t="s">
        <v>103</v>
      </c>
      <c r="L20" s="67">
        <v>593</v>
      </c>
      <c r="M20" s="67">
        <v>4599031</v>
      </c>
      <c r="N20" s="11" t="s">
        <v>70</v>
      </c>
      <c r="O20" s="11" t="s">
        <v>71</v>
      </c>
      <c r="P20" s="70">
        <v>459903100</v>
      </c>
      <c r="Q20" s="58" t="s">
        <v>73</v>
      </c>
      <c r="R20" s="73">
        <v>7</v>
      </c>
      <c r="S20" s="59" t="s">
        <v>49</v>
      </c>
      <c r="T20" s="75" t="s">
        <v>80</v>
      </c>
      <c r="U20" s="59" t="s">
        <v>55</v>
      </c>
      <c r="V20" s="59" t="s">
        <v>83</v>
      </c>
      <c r="W20" s="25">
        <v>100000000</v>
      </c>
      <c r="X20" s="59"/>
      <c r="Y20" s="59"/>
      <c r="Z20" s="26">
        <v>100000000</v>
      </c>
      <c r="AA20" s="59"/>
      <c r="AB20" s="84" t="s">
        <v>79</v>
      </c>
      <c r="AC20" s="34" t="s">
        <v>92</v>
      </c>
      <c r="AD20" s="10"/>
      <c r="AE20" s="10"/>
      <c r="AF20" s="82"/>
      <c r="AG20" s="10"/>
      <c r="AH20" s="10"/>
      <c r="AI20" s="10"/>
      <c r="AJ20" s="10"/>
      <c r="AK20" s="10"/>
      <c r="AL20" s="29"/>
      <c r="AM20" s="10"/>
      <c r="AN20" s="10"/>
      <c r="AO20" s="10"/>
      <c r="AP20" s="33" t="s">
        <v>85</v>
      </c>
      <c r="AT20" s="32"/>
    </row>
    <row r="21" spans="1:46" s="23" customFormat="1" ht="54" customHeight="1">
      <c r="A21" s="58" t="s">
        <v>52</v>
      </c>
      <c r="B21" s="58" t="s">
        <v>53</v>
      </c>
      <c r="C21" s="58" t="s">
        <v>54</v>
      </c>
      <c r="D21" s="58">
        <v>45</v>
      </c>
      <c r="E21" s="58" t="s">
        <v>60</v>
      </c>
      <c r="F21" s="58">
        <v>4599</v>
      </c>
      <c r="G21" s="58" t="s">
        <v>61</v>
      </c>
      <c r="H21" s="60">
        <v>1000</v>
      </c>
      <c r="I21" s="58" t="s">
        <v>62</v>
      </c>
      <c r="J21" s="66">
        <v>2024003520124</v>
      </c>
      <c r="K21" s="67" t="s">
        <v>104</v>
      </c>
      <c r="L21" s="67">
        <v>593</v>
      </c>
      <c r="M21" s="67">
        <v>4599031</v>
      </c>
      <c r="N21" s="11" t="s">
        <v>70</v>
      </c>
      <c r="O21" s="11" t="s">
        <v>71</v>
      </c>
      <c r="P21" s="70">
        <v>459903100</v>
      </c>
      <c r="Q21" s="58" t="s">
        <v>73</v>
      </c>
      <c r="R21" s="73">
        <v>7</v>
      </c>
      <c r="S21" s="59" t="s">
        <v>49</v>
      </c>
      <c r="T21" s="75" t="s">
        <v>80</v>
      </c>
      <c r="U21" s="59" t="s">
        <v>55</v>
      </c>
      <c r="V21" s="59" t="s">
        <v>83</v>
      </c>
      <c r="W21" s="25">
        <v>100000000</v>
      </c>
      <c r="X21" s="59"/>
      <c r="Y21" s="59"/>
      <c r="Z21" s="26">
        <v>100000000</v>
      </c>
      <c r="AA21" s="59"/>
      <c r="AB21" s="84" t="s">
        <v>79</v>
      </c>
      <c r="AC21" s="34" t="s">
        <v>93</v>
      </c>
      <c r="AD21" s="10"/>
      <c r="AE21" s="10"/>
      <c r="AF21" s="10"/>
      <c r="AG21" s="10"/>
      <c r="AH21" s="10"/>
      <c r="AI21" s="10"/>
      <c r="AJ21" s="29"/>
      <c r="AK21" s="10"/>
      <c r="AL21" s="10"/>
      <c r="AM21" s="10"/>
      <c r="AN21" s="10"/>
      <c r="AO21" s="10"/>
      <c r="AP21" s="33" t="s">
        <v>85</v>
      </c>
      <c r="AT21" s="32"/>
    </row>
    <row r="22" spans="1:46" s="23" customFormat="1" ht="52.5" customHeight="1">
      <c r="A22" s="58" t="s">
        <v>52</v>
      </c>
      <c r="B22" s="58" t="s">
        <v>53</v>
      </c>
      <c r="C22" s="58" t="s">
        <v>54</v>
      </c>
      <c r="D22" s="58">
        <v>45</v>
      </c>
      <c r="E22" s="58" t="s">
        <v>60</v>
      </c>
      <c r="F22" s="58">
        <v>4599</v>
      </c>
      <c r="G22" s="58" t="s">
        <v>61</v>
      </c>
      <c r="H22" s="60">
        <v>1000</v>
      </c>
      <c r="I22" s="58" t="s">
        <v>62</v>
      </c>
      <c r="J22" s="66">
        <v>2024003520124</v>
      </c>
      <c r="K22" s="67" t="s">
        <v>106</v>
      </c>
      <c r="L22" s="67">
        <v>593</v>
      </c>
      <c r="M22" s="67">
        <v>4599031</v>
      </c>
      <c r="N22" s="11" t="s">
        <v>70</v>
      </c>
      <c r="O22" s="11" t="s">
        <v>71</v>
      </c>
      <c r="P22" s="70">
        <v>459903100</v>
      </c>
      <c r="Q22" s="58" t="s">
        <v>73</v>
      </c>
      <c r="R22" s="73">
        <v>7</v>
      </c>
      <c r="S22" s="59" t="s">
        <v>49</v>
      </c>
      <c r="T22" s="75" t="s">
        <v>80</v>
      </c>
      <c r="U22" s="59" t="s">
        <v>55</v>
      </c>
      <c r="V22" s="59" t="s">
        <v>83</v>
      </c>
      <c r="W22" s="25">
        <v>100000000</v>
      </c>
      <c r="X22" s="59"/>
      <c r="Y22" s="59"/>
      <c r="Z22" s="26">
        <v>100000000</v>
      </c>
      <c r="AA22" s="59"/>
      <c r="AB22" s="84" t="s">
        <v>79</v>
      </c>
      <c r="AC22" s="34" t="s">
        <v>94</v>
      </c>
      <c r="AD22" s="10"/>
      <c r="AE22" s="10"/>
      <c r="AF22" s="10"/>
      <c r="AG22" s="10"/>
      <c r="AH22" s="10"/>
      <c r="AI22" s="10"/>
      <c r="AJ22" s="10"/>
      <c r="AK22" s="29"/>
      <c r="AL22" s="82"/>
      <c r="AM22" s="82"/>
      <c r="AN22" s="82"/>
      <c r="AO22" s="10"/>
      <c r="AP22" s="33" t="s">
        <v>85</v>
      </c>
      <c r="AT22" s="32"/>
    </row>
    <row r="23" spans="1:46" s="23" customFormat="1" ht="52.5" customHeight="1">
      <c r="A23" s="58" t="s">
        <v>52</v>
      </c>
      <c r="B23" s="58" t="s">
        <v>53</v>
      </c>
      <c r="C23" s="58" t="s">
        <v>54</v>
      </c>
      <c r="D23" s="58">
        <v>45</v>
      </c>
      <c r="E23" s="58" t="s">
        <v>60</v>
      </c>
      <c r="F23" s="58">
        <v>4599</v>
      </c>
      <c r="G23" s="58" t="s">
        <v>61</v>
      </c>
      <c r="H23" s="60">
        <v>1000</v>
      </c>
      <c r="I23" s="58" t="s">
        <v>62</v>
      </c>
      <c r="J23" s="66">
        <v>2024003520124</v>
      </c>
      <c r="K23" s="67" t="s">
        <v>107</v>
      </c>
      <c r="L23" s="67">
        <v>593</v>
      </c>
      <c r="M23" s="67">
        <v>4599031</v>
      </c>
      <c r="N23" s="11" t="s">
        <v>70</v>
      </c>
      <c r="O23" s="11" t="s">
        <v>71</v>
      </c>
      <c r="P23" s="70">
        <v>459903100</v>
      </c>
      <c r="Q23" s="58" t="s">
        <v>73</v>
      </c>
      <c r="R23" s="73">
        <v>7</v>
      </c>
      <c r="S23" s="59" t="s">
        <v>49</v>
      </c>
      <c r="T23" s="75" t="s">
        <v>80</v>
      </c>
      <c r="U23" s="59" t="s">
        <v>55</v>
      </c>
      <c r="V23" s="59" t="s">
        <v>83</v>
      </c>
      <c r="W23" s="25">
        <v>100000000</v>
      </c>
      <c r="X23" s="59"/>
      <c r="Y23" s="59"/>
      <c r="Z23" s="26">
        <v>100000000</v>
      </c>
      <c r="AA23" s="59"/>
      <c r="AB23" s="84" t="s">
        <v>79</v>
      </c>
      <c r="AC23" s="34" t="s">
        <v>95</v>
      </c>
      <c r="AD23" s="10"/>
      <c r="AE23" s="29"/>
      <c r="AF23" s="10"/>
      <c r="AG23" s="10"/>
      <c r="AH23" s="10"/>
      <c r="AI23" s="10"/>
      <c r="AJ23" s="10"/>
      <c r="AK23" s="10"/>
      <c r="AL23" s="10"/>
      <c r="AM23" s="10"/>
      <c r="AN23" s="10"/>
      <c r="AO23" s="10"/>
      <c r="AP23" s="33" t="s">
        <v>85</v>
      </c>
      <c r="AT23" s="32"/>
    </row>
    <row r="24" spans="1:46" s="23" customFormat="1" ht="58.5" customHeight="1">
      <c r="A24" s="58" t="s">
        <v>52</v>
      </c>
      <c r="B24" s="58" t="s">
        <v>53</v>
      </c>
      <c r="C24" s="58" t="s">
        <v>54</v>
      </c>
      <c r="D24" s="58">
        <v>45</v>
      </c>
      <c r="E24" s="58" t="s">
        <v>60</v>
      </c>
      <c r="F24" s="58">
        <v>4599</v>
      </c>
      <c r="G24" s="58" t="s">
        <v>61</v>
      </c>
      <c r="H24" s="60">
        <v>1000</v>
      </c>
      <c r="I24" s="58" t="s">
        <v>62</v>
      </c>
      <c r="J24" s="66">
        <v>2024003520124</v>
      </c>
      <c r="K24" s="67" t="s">
        <v>108</v>
      </c>
      <c r="L24" s="67">
        <v>593</v>
      </c>
      <c r="M24" s="67">
        <v>4599031</v>
      </c>
      <c r="N24" s="11" t="s">
        <v>70</v>
      </c>
      <c r="O24" s="11" t="s">
        <v>71</v>
      </c>
      <c r="P24" s="70">
        <v>459903100</v>
      </c>
      <c r="Q24" s="58" t="s">
        <v>73</v>
      </c>
      <c r="R24" s="73">
        <v>7</v>
      </c>
      <c r="S24" s="59" t="s">
        <v>49</v>
      </c>
      <c r="T24" s="75" t="s">
        <v>80</v>
      </c>
      <c r="U24" s="59" t="s">
        <v>55</v>
      </c>
      <c r="V24" s="59" t="s">
        <v>83</v>
      </c>
      <c r="W24" s="25">
        <v>100000000</v>
      </c>
      <c r="X24" s="59"/>
      <c r="Y24" s="59"/>
      <c r="Z24" s="26">
        <v>100000000</v>
      </c>
      <c r="AA24" s="59"/>
      <c r="AB24" s="84" t="s">
        <v>79</v>
      </c>
      <c r="AC24" s="34" t="s">
        <v>97</v>
      </c>
      <c r="AD24" s="10"/>
      <c r="AE24" s="29"/>
      <c r="AF24" s="29"/>
      <c r="AG24" s="29"/>
      <c r="AH24" s="29"/>
      <c r="AI24" s="29"/>
      <c r="AJ24" s="29"/>
      <c r="AK24" s="29"/>
      <c r="AL24" s="29"/>
      <c r="AM24" s="29"/>
      <c r="AN24" s="29"/>
      <c r="AO24" s="29"/>
      <c r="AP24" s="33" t="s">
        <v>85</v>
      </c>
      <c r="AT24" s="32" t="s">
        <v>96</v>
      </c>
    </row>
    <row r="25" spans="1:46" s="23" customFormat="1" ht="58.5" customHeight="1">
      <c r="A25" s="58" t="s">
        <v>52</v>
      </c>
      <c r="B25" s="58" t="s">
        <v>53</v>
      </c>
      <c r="C25" s="58" t="s">
        <v>54</v>
      </c>
      <c r="D25" s="58">
        <v>46</v>
      </c>
      <c r="E25" s="58" t="s">
        <v>60</v>
      </c>
      <c r="F25" s="58">
        <v>4600</v>
      </c>
      <c r="G25" s="58" t="s">
        <v>61</v>
      </c>
      <c r="H25" s="60">
        <v>1000</v>
      </c>
      <c r="I25" s="58" t="s">
        <v>62</v>
      </c>
      <c r="J25" s="66">
        <v>2024003520124</v>
      </c>
      <c r="K25" s="67" t="s">
        <v>109</v>
      </c>
      <c r="L25" s="67">
        <v>593</v>
      </c>
      <c r="M25" s="67">
        <v>4599031</v>
      </c>
      <c r="N25" s="11" t="s">
        <v>70</v>
      </c>
      <c r="O25" s="11" t="s">
        <v>71</v>
      </c>
      <c r="P25" s="70">
        <v>459903100</v>
      </c>
      <c r="Q25" s="58" t="s">
        <v>73</v>
      </c>
      <c r="R25" s="73">
        <v>7</v>
      </c>
      <c r="S25" s="59" t="s">
        <v>49</v>
      </c>
      <c r="T25" s="75" t="s">
        <v>80</v>
      </c>
      <c r="U25" s="59" t="s">
        <v>55</v>
      </c>
      <c r="V25" s="59" t="s">
        <v>83</v>
      </c>
      <c r="W25" s="25">
        <v>100000000</v>
      </c>
      <c r="X25" s="59"/>
      <c r="Y25" s="59"/>
      <c r="Z25" s="26">
        <v>100000000</v>
      </c>
      <c r="AA25" s="59"/>
      <c r="AB25" s="84" t="s">
        <v>115</v>
      </c>
      <c r="AC25" s="83">
        <v>9</v>
      </c>
      <c r="AD25" s="10"/>
      <c r="AE25" s="10"/>
      <c r="AF25" s="10"/>
      <c r="AG25" s="10"/>
      <c r="AH25" s="10"/>
      <c r="AI25" s="10"/>
      <c r="AJ25" s="10"/>
      <c r="AK25" s="10"/>
      <c r="AL25" s="10"/>
      <c r="AM25" s="10"/>
      <c r="AN25" s="10"/>
      <c r="AO25" s="10"/>
      <c r="AP25" s="33" t="s">
        <v>85</v>
      </c>
      <c r="AT25" s="32"/>
    </row>
    <row r="26" spans="1:46" s="23" customFormat="1" ht="63" customHeight="1">
      <c r="A26" s="58" t="s">
        <v>52</v>
      </c>
      <c r="B26" s="58" t="s">
        <v>53</v>
      </c>
      <c r="C26" s="58" t="s">
        <v>54</v>
      </c>
      <c r="D26" s="58">
        <v>45</v>
      </c>
      <c r="E26" s="58" t="s">
        <v>60</v>
      </c>
      <c r="F26" s="58">
        <v>4599</v>
      </c>
      <c r="G26" s="58" t="s">
        <v>61</v>
      </c>
      <c r="H26" s="60">
        <v>1000</v>
      </c>
      <c r="I26" s="58" t="s">
        <v>62</v>
      </c>
      <c r="J26" s="66">
        <v>2024003520124</v>
      </c>
      <c r="K26" s="67" t="s">
        <v>63</v>
      </c>
      <c r="L26" s="67">
        <v>594</v>
      </c>
      <c r="M26" s="67">
        <v>4599019</v>
      </c>
      <c r="N26" s="11" t="s">
        <v>50</v>
      </c>
      <c r="O26" s="11" t="s">
        <v>67</v>
      </c>
      <c r="P26" s="68" t="s">
        <v>68</v>
      </c>
      <c r="Q26" s="58" t="s">
        <v>69</v>
      </c>
      <c r="R26" s="73">
        <v>1</v>
      </c>
      <c r="S26" s="71" t="s">
        <v>49</v>
      </c>
      <c r="T26" s="75" t="s">
        <v>80</v>
      </c>
      <c r="U26" s="24" t="s">
        <v>56</v>
      </c>
      <c r="V26" s="24" t="s">
        <v>82</v>
      </c>
      <c r="W26" s="25">
        <v>24147540</v>
      </c>
      <c r="X26" s="25"/>
      <c r="Y26" s="25"/>
      <c r="Z26" s="26">
        <f t="shared" ref="Z26" si="0">W26+X26-Y26</f>
        <v>24147540</v>
      </c>
      <c r="AA26" s="25"/>
      <c r="AB26" s="84" t="s">
        <v>78</v>
      </c>
      <c r="AC26" s="35" t="s">
        <v>98</v>
      </c>
      <c r="AD26" s="11"/>
      <c r="AE26" s="11"/>
      <c r="AF26" s="11"/>
      <c r="AG26" s="11"/>
      <c r="AH26" s="11"/>
      <c r="AI26" s="42"/>
      <c r="AJ26" s="11"/>
      <c r="AK26" s="11"/>
      <c r="AL26" s="11"/>
      <c r="AM26" s="11"/>
      <c r="AN26" s="11"/>
      <c r="AO26" s="11"/>
      <c r="AP26" s="33" t="s">
        <v>85</v>
      </c>
      <c r="AT26" s="32"/>
    </row>
    <row r="27" spans="1:46" s="23" customFormat="1" ht="90" customHeight="1">
      <c r="A27" s="58" t="s">
        <v>52</v>
      </c>
      <c r="B27" s="58" t="s">
        <v>53</v>
      </c>
      <c r="C27" s="58" t="s">
        <v>54</v>
      </c>
      <c r="D27" s="58">
        <v>45</v>
      </c>
      <c r="E27" s="58" t="s">
        <v>60</v>
      </c>
      <c r="F27" s="58">
        <v>4599</v>
      </c>
      <c r="G27" s="58" t="s">
        <v>61</v>
      </c>
      <c r="H27" s="60">
        <v>1000</v>
      </c>
      <c r="I27" s="58" t="s">
        <v>62</v>
      </c>
      <c r="J27" s="66">
        <v>2024003520124</v>
      </c>
      <c r="K27" s="67" t="s">
        <v>102</v>
      </c>
      <c r="L27" s="67">
        <v>594</v>
      </c>
      <c r="M27" s="67">
        <v>4599019</v>
      </c>
      <c r="N27" s="11" t="s">
        <v>50</v>
      </c>
      <c r="O27" s="11" t="s">
        <v>67</v>
      </c>
      <c r="P27" s="68" t="s">
        <v>105</v>
      </c>
      <c r="Q27" s="58" t="s">
        <v>69</v>
      </c>
      <c r="R27" s="73">
        <v>1</v>
      </c>
      <c r="S27" s="71" t="s">
        <v>49</v>
      </c>
      <c r="T27" s="75" t="s">
        <v>80</v>
      </c>
      <c r="U27" s="24" t="s">
        <v>58</v>
      </c>
      <c r="V27" s="24" t="s">
        <v>81</v>
      </c>
      <c r="W27" s="25">
        <v>45511200</v>
      </c>
      <c r="X27" s="25"/>
      <c r="Y27" s="25"/>
      <c r="Z27" s="26">
        <f>W27+X27-Y27</f>
        <v>45511200</v>
      </c>
      <c r="AA27" s="25"/>
      <c r="AB27" s="84" t="s">
        <v>78</v>
      </c>
      <c r="AC27" s="36" t="s">
        <v>89</v>
      </c>
      <c r="AD27" s="39"/>
      <c r="AE27" s="38"/>
      <c r="AF27" s="38"/>
      <c r="AG27" s="39"/>
      <c r="AH27" s="38"/>
      <c r="AI27" s="38"/>
      <c r="AJ27" s="39"/>
      <c r="AK27" s="38"/>
      <c r="AL27" s="38"/>
      <c r="AM27" s="39"/>
      <c r="AN27" s="38"/>
      <c r="AO27" s="38"/>
      <c r="AP27" s="33" t="s">
        <v>85</v>
      </c>
    </row>
    <row r="28" spans="1:46" s="23" customFormat="1" ht="90" customHeight="1">
      <c r="A28" s="58" t="s">
        <v>52</v>
      </c>
      <c r="B28" s="58" t="s">
        <v>53</v>
      </c>
      <c r="C28" s="58" t="s">
        <v>54</v>
      </c>
      <c r="D28" s="58">
        <v>46</v>
      </c>
      <c r="E28" s="58" t="s">
        <v>60</v>
      </c>
      <c r="F28" s="58">
        <v>4600</v>
      </c>
      <c r="G28" s="58" t="s">
        <v>61</v>
      </c>
      <c r="H28" s="60">
        <v>1000</v>
      </c>
      <c r="I28" s="58" t="s">
        <v>62</v>
      </c>
      <c r="J28" s="66">
        <v>2024003520124</v>
      </c>
      <c r="K28" s="67" t="s">
        <v>103</v>
      </c>
      <c r="L28" s="67">
        <v>594</v>
      </c>
      <c r="M28" s="67">
        <v>4599019</v>
      </c>
      <c r="N28" s="11" t="s">
        <v>50</v>
      </c>
      <c r="O28" s="11" t="s">
        <v>67</v>
      </c>
      <c r="P28" s="70">
        <v>459901902</v>
      </c>
      <c r="Q28" s="58" t="s">
        <v>69</v>
      </c>
      <c r="R28" s="73">
        <v>1</v>
      </c>
      <c r="S28" s="71" t="s">
        <v>49</v>
      </c>
      <c r="T28" s="75" t="s">
        <v>80</v>
      </c>
      <c r="U28" s="24" t="s">
        <v>58</v>
      </c>
      <c r="V28" s="24" t="s">
        <v>81</v>
      </c>
      <c r="W28" s="25">
        <v>45511200</v>
      </c>
      <c r="X28" s="25"/>
      <c r="Y28" s="25"/>
      <c r="Z28" s="26">
        <v>45511200</v>
      </c>
      <c r="AA28" s="25"/>
      <c r="AB28" s="84" t="s">
        <v>116</v>
      </c>
      <c r="AC28" s="85">
        <v>1</v>
      </c>
      <c r="AD28" s="38"/>
      <c r="AE28" s="38"/>
      <c r="AF28" s="38"/>
      <c r="AG28" s="38"/>
      <c r="AH28" s="38"/>
      <c r="AI28" s="38"/>
      <c r="AJ28" s="38"/>
      <c r="AK28" s="38"/>
      <c r="AL28" s="38"/>
      <c r="AM28" s="38"/>
      <c r="AN28" s="38"/>
      <c r="AO28" s="38"/>
      <c r="AP28" s="33" t="s">
        <v>85</v>
      </c>
    </row>
    <row r="29" spans="1:46" s="23" customFormat="1" ht="147.75" customHeight="1">
      <c r="A29" s="56" t="s">
        <v>52</v>
      </c>
      <c r="B29" s="56" t="s">
        <v>53</v>
      </c>
      <c r="C29" s="56" t="s">
        <v>54</v>
      </c>
      <c r="D29" s="51">
        <v>45</v>
      </c>
      <c r="E29" s="56" t="s">
        <v>60</v>
      </c>
      <c r="F29" s="51">
        <v>4599</v>
      </c>
      <c r="G29" s="51" t="s">
        <v>61</v>
      </c>
      <c r="H29" s="55">
        <v>1000</v>
      </c>
      <c r="I29" s="51" t="s">
        <v>62</v>
      </c>
      <c r="J29" s="54">
        <v>2024003520124</v>
      </c>
      <c r="K29" s="53" t="s">
        <v>63</v>
      </c>
      <c r="L29" s="51">
        <v>595</v>
      </c>
      <c r="M29" s="51">
        <v>4599031</v>
      </c>
      <c r="N29" s="50" t="s">
        <v>70</v>
      </c>
      <c r="O29" s="50" t="s">
        <v>74</v>
      </c>
      <c r="P29" s="52" t="s">
        <v>75</v>
      </c>
      <c r="Q29" s="50" t="s">
        <v>76</v>
      </c>
      <c r="R29" s="73">
        <v>1</v>
      </c>
      <c r="S29" s="74" t="s">
        <v>49</v>
      </c>
      <c r="T29" s="75" t="s">
        <v>80</v>
      </c>
      <c r="U29" s="59" t="s">
        <v>59</v>
      </c>
      <c r="V29" s="59" t="s">
        <v>81</v>
      </c>
      <c r="W29" s="25">
        <v>91022400</v>
      </c>
      <c r="X29" s="25"/>
      <c r="Y29" s="25"/>
      <c r="Z29" s="26">
        <f>W29+X31-Y31</f>
        <v>91022400</v>
      </c>
      <c r="AA29" s="25"/>
      <c r="AB29" s="81" t="s">
        <v>74</v>
      </c>
      <c r="AC29" s="36" t="s">
        <v>99</v>
      </c>
      <c r="AD29" s="31"/>
      <c r="AE29" s="31"/>
      <c r="AF29" s="31"/>
      <c r="AG29" s="31"/>
      <c r="AH29" s="31"/>
      <c r="AI29" s="31"/>
      <c r="AJ29" s="31"/>
      <c r="AK29" s="31"/>
      <c r="AL29" s="31"/>
      <c r="AM29" s="31"/>
      <c r="AN29" s="31"/>
      <c r="AO29" s="30"/>
      <c r="AP29" s="33" t="s">
        <v>85</v>
      </c>
    </row>
    <row r="30" spans="1:46" s="23" customFormat="1" ht="126.75" customHeight="1">
      <c r="A30" s="56" t="s">
        <v>52</v>
      </c>
      <c r="B30" s="56" t="s">
        <v>53</v>
      </c>
      <c r="C30" s="56" t="s">
        <v>54</v>
      </c>
      <c r="D30" s="51">
        <v>45</v>
      </c>
      <c r="E30" s="56" t="s">
        <v>60</v>
      </c>
      <c r="F30" s="51">
        <v>4599</v>
      </c>
      <c r="G30" s="51" t="s">
        <v>61</v>
      </c>
      <c r="H30" s="55">
        <v>1000</v>
      </c>
      <c r="I30" s="51" t="s">
        <v>62</v>
      </c>
      <c r="J30" s="54">
        <v>2024003520124</v>
      </c>
      <c r="K30" s="53" t="s">
        <v>102</v>
      </c>
      <c r="L30" s="51">
        <v>595</v>
      </c>
      <c r="M30" s="51">
        <v>4599031</v>
      </c>
      <c r="N30" s="50" t="s">
        <v>70</v>
      </c>
      <c r="O30" s="50" t="s">
        <v>74</v>
      </c>
      <c r="P30" s="72">
        <v>459903104</v>
      </c>
      <c r="Q30" s="50" t="s">
        <v>76</v>
      </c>
      <c r="R30" s="73">
        <v>1</v>
      </c>
      <c r="S30" s="74" t="s">
        <v>49</v>
      </c>
      <c r="T30" s="75" t="s">
        <v>80</v>
      </c>
      <c r="U30" s="59" t="s">
        <v>59</v>
      </c>
      <c r="V30" s="59" t="s">
        <v>81</v>
      </c>
      <c r="W30" s="25">
        <v>91022400</v>
      </c>
      <c r="X30" s="25"/>
      <c r="Y30" s="25"/>
      <c r="Z30" s="26">
        <f>W30+X33-Y33</f>
        <v>91022400</v>
      </c>
      <c r="AA30" s="25"/>
      <c r="AB30" s="81" t="s">
        <v>74</v>
      </c>
      <c r="AC30" s="36" t="s">
        <v>101</v>
      </c>
      <c r="AD30" s="30"/>
      <c r="AE30" s="31"/>
      <c r="AF30" s="31"/>
      <c r="AG30" s="31"/>
      <c r="AH30" s="31"/>
      <c r="AI30" s="31"/>
      <c r="AJ30" s="31"/>
      <c r="AK30" s="31"/>
      <c r="AL30" s="31"/>
      <c r="AM30" s="31"/>
      <c r="AN30" s="30"/>
      <c r="AO30" s="30"/>
      <c r="AP30" s="33" t="s">
        <v>85</v>
      </c>
    </row>
    <row r="31" spans="1:46" s="23" customFormat="1" ht="82.5" customHeight="1">
      <c r="A31" s="58" t="s">
        <v>52</v>
      </c>
      <c r="B31" s="58" t="s">
        <v>53</v>
      </c>
      <c r="C31" s="58" t="s">
        <v>54</v>
      </c>
      <c r="D31" s="59">
        <v>45</v>
      </c>
      <c r="E31" s="58" t="s">
        <v>60</v>
      </c>
      <c r="F31" s="59">
        <v>4599</v>
      </c>
      <c r="G31" s="59" t="s">
        <v>61</v>
      </c>
      <c r="H31" s="60">
        <v>1000</v>
      </c>
      <c r="I31" s="59" t="s">
        <v>62</v>
      </c>
      <c r="J31" s="61">
        <v>2024003520124</v>
      </c>
      <c r="K31" s="62" t="s">
        <v>103</v>
      </c>
      <c r="L31" s="59">
        <v>595</v>
      </c>
      <c r="M31" s="59">
        <v>4599031</v>
      </c>
      <c r="N31" s="11" t="s">
        <v>70</v>
      </c>
      <c r="O31" s="11" t="s">
        <v>74</v>
      </c>
      <c r="P31" s="69">
        <v>459903104</v>
      </c>
      <c r="Q31" s="11" t="s">
        <v>76</v>
      </c>
      <c r="R31" s="73">
        <v>1</v>
      </c>
      <c r="S31" s="74" t="s">
        <v>49</v>
      </c>
      <c r="T31" s="75" t="s">
        <v>80</v>
      </c>
      <c r="U31" s="59" t="s">
        <v>59</v>
      </c>
      <c r="V31" s="59" t="s">
        <v>81</v>
      </c>
      <c r="W31" s="25">
        <v>91022400</v>
      </c>
      <c r="X31" s="25"/>
      <c r="Y31" s="25"/>
      <c r="Z31" s="26">
        <f t="shared" ref="Z31" si="1">W31+X34-Y34</f>
        <v>91022400</v>
      </c>
      <c r="AA31" s="25"/>
      <c r="AB31" s="81" t="s">
        <v>74</v>
      </c>
      <c r="AC31" s="37" t="s">
        <v>89</v>
      </c>
      <c r="AD31" s="29"/>
      <c r="AE31" s="10"/>
      <c r="AF31" s="10"/>
      <c r="AG31" s="29"/>
      <c r="AH31" s="10"/>
      <c r="AI31" s="10"/>
      <c r="AJ31" s="29"/>
      <c r="AK31" s="10"/>
      <c r="AL31" s="10"/>
      <c r="AM31" s="29"/>
      <c r="AN31" s="10"/>
      <c r="AO31" s="10"/>
      <c r="AP31" s="89" t="s">
        <v>85</v>
      </c>
      <c r="AT31" s="32" t="s">
        <v>100</v>
      </c>
    </row>
    <row r="32" spans="1:46" s="23" customFormat="1" ht="82.5" customHeight="1">
      <c r="A32" s="58" t="s">
        <v>52</v>
      </c>
      <c r="B32" s="58" t="s">
        <v>53</v>
      </c>
      <c r="C32" s="58" t="s">
        <v>54</v>
      </c>
      <c r="D32" s="59">
        <v>46</v>
      </c>
      <c r="E32" s="58" t="s">
        <v>60</v>
      </c>
      <c r="F32" s="59">
        <v>4600</v>
      </c>
      <c r="G32" s="59" t="s">
        <v>61</v>
      </c>
      <c r="H32" s="60">
        <v>1000</v>
      </c>
      <c r="I32" s="59" t="s">
        <v>62</v>
      </c>
      <c r="J32" s="61">
        <v>2024003520124</v>
      </c>
      <c r="K32" s="62" t="s">
        <v>104</v>
      </c>
      <c r="L32" s="59">
        <v>595</v>
      </c>
      <c r="M32" s="59">
        <v>4599031</v>
      </c>
      <c r="N32" s="11" t="s">
        <v>70</v>
      </c>
      <c r="O32" s="11" t="s">
        <v>74</v>
      </c>
      <c r="P32" s="69">
        <v>459903104</v>
      </c>
      <c r="Q32" s="11" t="s">
        <v>76</v>
      </c>
      <c r="R32" s="73">
        <v>1</v>
      </c>
      <c r="S32" s="74" t="s">
        <v>49</v>
      </c>
      <c r="T32" s="75" t="s">
        <v>80</v>
      </c>
      <c r="U32" s="59" t="s">
        <v>59</v>
      </c>
      <c r="V32" s="59" t="s">
        <v>81</v>
      </c>
      <c r="W32" s="25">
        <v>91022400</v>
      </c>
      <c r="X32" s="25"/>
      <c r="Y32" s="25"/>
      <c r="Z32" s="26">
        <v>91022400</v>
      </c>
      <c r="AA32" s="25"/>
      <c r="AB32" s="81" t="s">
        <v>116</v>
      </c>
      <c r="AC32" s="86">
        <v>1</v>
      </c>
      <c r="AD32" s="10"/>
      <c r="AE32" s="10"/>
      <c r="AF32" s="10"/>
      <c r="AG32" s="10"/>
      <c r="AH32" s="10"/>
      <c r="AI32" s="10"/>
      <c r="AJ32" s="10"/>
      <c r="AK32" s="10"/>
      <c r="AL32" s="10"/>
      <c r="AM32" s="10"/>
      <c r="AN32" s="10"/>
      <c r="AO32" s="10"/>
      <c r="AP32" s="89"/>
      <c r="AT32" s="32"/>
    </row>
    <row r="33" spans="1:42">
      <c r="A33" s="41"/>
      <c r="B33" s="41"/>
      <c r="C33" s="41"/>
      <c r="D33" s="13"/>
      <c r="E33" s="13"/>
      <c r="F33" s="13"/>
      <c r="G33" s="13"/>
      <c r="H33" s="13"/>
      <c r="I33" s="13"/>
      <c r="J33" s="41"/>
      <c r="K33" s="13"/>
      <c r="L33" s="13"/>
      <c r="M33" s="41"/>
      <c r="N33" s="76"/>
      <c r="O33" s="13"/>
      <c r="P33" s="76"/>
      <c r="Q33" s="76"/>
      <c r="R33" s="13"/>
      <c r="S33" s="77"/>
      <c r="T33" s="41"/>
      <c r="U33" s="41"/>
      <c r="V33" s="41"/>
      <c r="W33" s="78"/>
      <c r="X33" s="78"/>
      <c r="Y33" s="78"/>
      <c r="Z33" s="78"/>
      <c r="AA33" s="78"/>
      <c r="AB33" s="13"/>
      <c r="AC33" s="13"/>
      <c r="AD33" s="13"/>
      <c r="AE33" s="13"/>
      <c r="AF33" s="13"/>
      <c r="AG33" s="13"/>
      <c r="AH33" s="13"/>
      <c r="AI33" s="13"/>
      <c r="AJ33" s="13"/>
      <c r="AK33" s="13"/>
      <c r="AL33" s="13"/>
      <c r="AM33" s="13"/>
      <c r="AN33" s="13"/>
      <c r="AO33" s="13"/>
      <c r="AP33" s="89"/>
    </row>
  </sheetData>
  <autoFilter ref="A12:AA31" xr:uid="{00000000-0009-0000-0000-000000000000}"/>
  <mergeCells count="9">
    <mergeCell ref="AP31:AP33"/>
    <mergeCell ref="G2:AA6"/>
    <mergeCell ref="J11:R11"/>
    <mergeCell ref="A11:I11"/>
    <mergeCell ref="AB11:AP11"/>
    <mergeCell ref="B8:E8"/>
    <mergeCell ref="B9:E9"/>
    <mergeCell ref="B10:E10"/>
    <mergeCell ref="S11:AA11"/>
  </mergeCells>
  <phoneticPr fontId="15" type="noConversion"/>
  <conditionalFormatting sqref="AD16:AO26 AD31:AO32">
    <cfRule type="containsText" dxfId="0" priority="1" operator="containsText" text="x">
      <formula>NOT(ISERROR(SEARCH("x",AD16)))</formula>
    </cfRule>
  </conditionalFormatting>
  <dataValidations count="1">
    <dataValidation type="custom" allowBlank="1" showInputMessage="1" showErrorMessage="1" error="Marque con &quot;X&quot; el mes de ejecutarse la actividad" sqref="AD16:AO26 AD31:AO32" xr:uid="{00000000-0002-0000-0000-000000000000}">
      <formula1>OR(AD16="X",AD16="x")</formula1>
    </dataValidation>
  </dataValidations>
  <pageMargins left="0.7" right="0.7" top="0.75" bottom="0.75" header="0.3" footer="0.3"/>
  <pageSetup orientation="portrait" verticalDpi="360"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Acción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2022-01-24T16:02:42Z</dcterms:created>
  <dcterms:modified xsi:type="dcterms:W3CDTF">2025-01-30T14:31:54Z</dcterms:modified>
</cp:coreProperties>
</file>